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RCONTRACTU-704\Users\eurrea\Documents\AÑO 2011\INFORMES MENSUALES\ARCHIVOS PAGINA\"/>
    </mc:Choice>
  </mc:AlternateContent>
  <bookViews>
    <workbookView xWindow="0" yWindow="0" windowWidth="24000" windowHeight="9735"/>
  </bookViews>
  <sheets>
    <sheet name="contratos marzo 2017" sheetId="1" r:id="rId1"/>
    <sheet name="MOD. PROD. ADIC. CESIONES SEPT" sheetId="2" state="hidden" r:id="rId2"/>
    <sheet name="Hoja1" sheetId="3" r:id="rId3"/>
  </sheets>
  <definedNames>
    <definedName name="_xlnm._FilterDatabase" localSheetId="0" hidden="1">'contratos marzo 2017'!$A$1:$S$54</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<sst xmlns="http://schemas.openxmlformats.org/spreadsheetml/2006/main" count="780" uniqueCount="373">
  <si>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</si>
  <si>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</si>
  <si>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</si>
  <si>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</si>
  <si>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</si>
  <si>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</si>
  <si>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</si>
  <si>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</si>
  <si>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</si>
  <si>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</si>
  <si>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</si>
  <si>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</si>
  <si>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</si>
  <si>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</si>
  <si>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</si>
  <si>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</si>
  <si>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</si>
  <si>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</si>
  <si>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</si>
  <si>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</si>
  <si>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</si>
  <si>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</si>
  <si>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</si>
  <si>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</si>
  <si>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</si>
  <si>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</si>
  <si>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</si>
  <si>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</si>
  <si>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</si>
  <si>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</si>
  <si>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</si>
  <si>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</si>
  <si>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</si>
  <si>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</si>
  <si>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</si>
  <si>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</si>
  <si>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</si>
  <si>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</si>
  <si>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</si>
  <si>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</si>
  <si>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</si>
  <si>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</si>
  <si>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</si>
  <si>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</si>
  <si>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</si>
  <si>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</si>
  <si>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</si>
  <si>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</si>
  <si>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</si>
  <si>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</si>
  <si>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</si>
  <si>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</si>
  <si>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</si>
  <si>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</si>
  <si>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</si>
  <si>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</si>
  <si>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</si>
  <si>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</si>
  <si>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</si>
  <si>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</si>
  <si>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</si>
  <si>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</si>
  <si>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</si>
  <si>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</si>
  <si>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</si>
  <si>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</si>
  <si>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</si>
  <si>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</si>
  <si>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</si>
  <si>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</si>
  <si>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</si>
  <si>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</si>
  <si>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</si>
  <si>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</si>
  <si>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</si>
  <si>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</si>
  <si>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</si>
  <si>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</si>
  <si>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</si>
  <si>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</si>
  <si>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</si>
  <si>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</si>
  <si>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</si>
  <si>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</si>
  <si>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</si>
  <si>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</si>
  <si>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</si>
  <si>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</si>
  <si>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</si>
  <si>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</si>
  <si>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</si>
  <si>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</si>
  <si>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</si>
  <si>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</si>
  <si>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</si>
  <si>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</si>
  <si>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</si>
  <si>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</si>
  <si>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</si>
  <si>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</si>
  <si>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</si>
  <si>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</si>
  <si>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</si>
  <si>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</si>
  <si>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</si>
  <si>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</si>
  <si>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</si>
  <si>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</si>
  <si>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</si>
  <si>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</si>
  <si>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</si>
  <si>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</si>
  <si>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</si>
  <si>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</si>
  <si>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</si>
  <si>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</si>
  <si>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</si>
  <si>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</si>
  <si>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OFICINA DE TECNOLOGIAS DE LA INFORMACION Y COMUNICACIÓN</t>
  </si>
  <si>
    <t>DOLLY ESPERANZA OVALLE CARRANZA</t>
  </si>
  <si>
    <t>CONTRATO DE PRESTACIÓN DE SERVICIOS</t>
  </si>
  <si>
    <t>HONORARIOS</t>
  </si>
  <si>
    <t>BOGOTA</t>
  </si>
  <si>
    <t>CEDULA</t>
  </si>
  <si>
    <t>DIRECCION DE EPIDEMIOLOGIA Y DEMOGRAFIA</t>
  </si>
  <si>
    <t xml:space="preserve">NOMBRE DEL SUPERVISOR Ó INTERVENTOR </t>
  </si>
  <si>
    <t>DEPENDENCIA DEL SUPERVISOR  Ó INTERVENTOR</t>
  </si>
  <si>
    <t>DIEGO ALEJANDRO GARCIA LONDOÑO</t>
  </si>
  <si>
    <t>DIRECCION JURIDICA</t>
  </si>
  <si>
    <t>JOSE FERNANDO VALDERRAMA VERGARA</t>
  </si>
  <si>
    <t>OFICINA ASESORA DE PLANEACION Y ESTUDIOS SECTORIALES</t>
  </si>
  <si>
    <t>MARIO FERNANDO CRUZ VARGAS</t>
  </si>
  <si>
    <t xml:space="preserve">SUBDIRECCION ENFERMEDADES NO TRANSMISIBLES  </t>
  </si>
  <si>
    <t>SUBDIRECCION DE GESTION DEL TALENTO HUMANO</t>
  </si>
  <si>
    <t>SUBDIRECCION ENFERMEDADES TRANSMISIBLES</t>
  </si>
  <si>
    <t>GRUPO CONVIVENCIA SOCIAL Y CIUDADANA</t>
  </si>
  <si>
    <t>DIRECCION DE MEDICAMENTOS Y TECNOLOGIA EN SALUD</t>
  </si>
  <si>
    <t>HECTOR EDUARDO CASTRO JARAMILLO</t>
  </si>
  <si>
    <t>DIRECCIÓN DE MEDICAMENTOS Y TECNOLOGÍAS EN SALUD</t>
  </si>
  <si>
    <t>ANA PATRICIA HEREDIA VARGAS</t>
  </si>
  <si>
    <t>ANA MARIA PEÑUELA POVEDA</t>
  </si>
  <si>
    <t>Prestación de servicios profesionales para asesorar y apoyar a la Dirección Jurídica del Ministerio en asuntos relacionados con  la defensa  extrajudicial y  judicial  en los procesos en que la Nación- Ministerio es parte  y que se adelantan dentro del territorio nacional, con fundamento en las normas constitucionales y legales vigentes.</t>
  </si>
  <si>
    <t>THERLY FARJETH HERNANDEZ MURCIA</t>
  </si>
  <si>
    <t>GRUPO DEFENSA LEGAL</t>
  </si>
  <si>
    <t>DIRECCION DE REGULACION DE LA OPERACIÓN DEL ASEGURAMIENTO EN SALUD, RIESGOS LABORALES Y PENSIONES</t>
  </si>
  <si>
    <t>N/A</t>
  </si>
  <si>
    <t>OFICINA DE PROMOCIÓN SOCIAL</t>
  </si>
  <si>
    <t>JUAN PABLO CORREDOR PONGUTA</t>
  </si>
  <si>
    <t>SANDRA LORENA GIRON VARGAS - LUZ STELLA RIOS MARIN</t>
  </si>
  <si>
    <t xml:space="preserve">DIRECCION DE EPIDEMIOLOGIA Y DEMOGRAFIA GRUPO GESTION DE CONOCIMIENTO Y FUENTES DE INFORMACION </t>
  </si>
  <si>
    <t>GRUPO DE COOPERACION Y RELACIONES INTERNACIONALES</t>
  </si>
  <si>
    <t>JAIME MATUTE HERNANDEZ</t>
  </si>
  <si>
    <t>SANDRA LORENA GIRON VARGAS- RUTH NANCY LONDOÑO- ANDREA YANIRA RODRIGUEZ RODRIGUEZ</t>
  </si>
  <si>
    <t xml:space="preserve">DIRECCION DE EPIDEMIOLOGIA Y DEMOGRAFIA- GRUPO PLANEACION DE LA SALUD PUBLICA- </t>
  </si>
  <si>
    <t>JURIDICO</t>
  </si>
  <si>
    <t>OFICINA DE GESTION TERRITORIAL EMERGENCIAS Y DESASTRES</t>
  </si>
  <si>
    <t>DIRECCIÓN DE PRESTACIÓN DE SERVICIOS Y ATENCIÓN PRIMARIA</t>
  </si>
  <si>
    <t>Prestación de servicios profesionales al Ministerio para apoyar el componente tecnológico del proceso de monitoreo y evaluación de los planes territoriales de salud en armonía con el PDSP”.</t>
  </si>
  <si>
    <t>SANDRA LORENA GIRON VARGAS -SANDRA LILIANA FUENTES RUEDA</t>
  </si>
  <si>
    <t>DIRECCION DE EPIDEMIOLOGIA Y DEMOGRAFIA-GRUPO PLANEACION DE LA SALUD PUBLICA</t>
  </si>
  <si>
    <t>LUIS GABRIEL FERNANDEZ FRANCO</t>
  </si>
  <si>
    <t>SUBDIRECCIÓN DE ALIMENTOS Y BEBIDAS</t>
  </si>
  <si>
    <t>LUIS FERNANDO CORREA SERNA</t>
  </si>
  <si>
    <t>JOSE FERNANDO ARIAS DUARTE</t>
  </si>
  <si>
    <t>SANDRA LORENA GIRON VARGAS- MARCELA QUIROGA CAICEDO</t>
  </si>
  <si>
    <t>DIRECCION DE EPIDEMIOLOGIA Y DEMOGRAFIA- GRUPO DE VIGILANCIA EN SALUD PUBLICA</t>
  </si>
  <si>
    <t>SANDRA LUCERO BONILLA MOLANO</t>
  </si>
  <si>
    <r>
      <t xml:space="preserve"> </t>
    </r>
    <r>
      <rPr>
        <sz val="9"/>
        <color indexed="8"/>
        <rFont val="Arial Narrow"/>
        <family val="2"/>
      </rPr>
      <t xml:space="preserve">Prestación de servicios profesionales de apoyo al Ministerio en la actualización y modernización del Sistema de Vigilancia en Salud Pública. </t>
    </r>
  </si>
  <si>
    <t>NO</t>
  </si>
  <si>
    <t>68717-23/01/2017</t>
  </si>
  <si>
    <t>ROCIO BALLESTEROS PINZON</t>
  </si>
  <si>
    <t>BUCARAMANGA</t>
  </si>
  <si>
    <t>17617-03/01/2017</t>
  </si>
  <si>
    <t>LUZ MARIA DE LOS ANGELES CASTAÑEDA ACOSTA</t>
  </si>
  <si>
    <t>RIOHACHA</t>
  </si>
  <si>
    <t>Ejercer la prestación de servicios profesionales en calidad de administrador temporal, en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</si>
  <si>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84117-01/03/2017</t>
  </si>
  <si>
    <t>VICEMINISTRO DE PROTECCION SOCIAL VICEMINISTRO DE SALUD PUBLICA Y PRESTACION DE SERVICIOS</t>
  </si>
  <si>
    <t>LUIS FERNANDO CORREA SERNA  -TILCIA HELENA ANGARITA</t>
  </si>
  <si>
    <t>PAMELA ELIZABETH VALLEJO FIGUEROA</t>
  </si>
  <si>
    <t>Apoyar técnicamente la implementación de estrategias de alimentación saludable.</t>
  </si>
  <si>
    <t>64417-17/01/2017</t>
  </si>
  <si>
    <t>ANGELICA FONSECA AVILA</t>
  </si>
  <si>
    <t>Prestación de servicios profesionales para apoyar al Ministerio en la ejecución técnica de encuestas por muestreo y estudios e investigaciones. ALCANCE DEL OBJETO: Apoyar la gestión en el desarrollo de actividades de asistencia a los comités técnicos de las encuestas por muestreo, estudios e investigaciones poblacionales, y en la elaboración de conceptos técnicos, análisis secundarios y resúmenes ejecutivos a partir de las diferentes encuestas por muestreo, estudios e investigaciones que le sean asignados de acuerdo al reparto del supervisor.</t>
  </si>
  <si>
    <t>69917-23/01/2017</t>
  </si>
  <si>
    <t>SANDRA LORENA GIRON VARGAS - SONIA LILIANA GUZMAN RODRIGUEZ</t>
  </si>
  <si>
    <t>DIRECCION DE EPIDEMIOLOGIA Y DEMOGRAFIA-COORDINADORA GRUPO GESTION DEL CONOCIMIENTO Y FUENTES DE INFORMACION</t>
  </si>
  <si>
    <t>JOHANNA LINSAY JUNCA ZARTA</t>
  </si>
  <si>
    <t>Prestar servicios de apoyo a la gestión para la administración y trámite de peticiones para el fortalecimiento de los canales de atención al ciudadano en el Ministerio de Salud y Protección Social.</t>
  </si>
  <si>
    <t>71317-24/01/2017</t>
  </si>
  <si>
    <t>GRUPO DE ATENCION AL CIUDADANO</t>
  </si>
  <si>
    <t>GLORIA PATRICIA VELASCO SALCEDO-OLGA MARIETA ORTEGA BERMUDEZ</t>
  </si>
  <si>
    <t>GRUPO ATENCIÓN AL CIUDADANO</t>
  </si>
  <si>
    <t>DIEGO ALEJANDRO QUIROGA DIAZ</t>
  </si>
  <si>
    <t>Apoyar técnicamente a la Dirección de Promoción y Prevención en los procesos para el desarrollo de la gestión de la salud pública, promoción y atención integral en salud sexual y reproductiva en el marco de la Política de Sexualidad, Derechos Sexuales y Derechos Reproductivos y el Modelo Integral de Atención en Salud.</t>
  </si>
  <si>
    <t>73317-02/02/2017</t>
  </si>
  <si>
    <t>RICARDO LUQUE NUÑEZ</t>
  </si>
  <si>
    <t>GRUPO SEXUALIDAD Y DERECHOS SEXUALES Y REPRODUCTIVOS</t>
  </si>
  <si>
    <t>GLORIA JUDITH SEPULVEDA CARRILLO</t>
  </si>
  <si>
    <t>Prestación de servicios profesionales al Ministerio apoyando el desarrollo y actualización del ASIS, la implementación de metodologías analíticas y el desarrollo de capacidades básicas en los territorios para la gestión del ASIS.</t>
  </si>
  <si>
    <t>84017-28/02/2017</t>
  </si>
  <si>
    <t>GLORIA EL PILAR CARDONA GOMEZ</t>
  </si>
  <si>
    <t>Apoyar técnicamente a la dirección de Promoción y Prevención en el fortalecimiento del abordaje integral de las violencias de género de la dimensión de sexualidad, derechos sexuales y derechos reproductivos por medio del Observatorio Nacional de Violencias en el marco del modelo integral de atención en salud.</t>
  </si>
  <si>
    <t>83017-22/02/2017</t>
  </si>
  <si>
    <t>EDGAR FERNANDO MUNAR JIMENEZ</t>
  </si>
  <si>
    <t>Prestación de Servicios Profesionales para apoyar técnicamente la formulación de metas, estrategias y acciones sectoriales y comunitarias que deban ser incluidas en el capítulo indígena del PDSP.</t>
  </si>
  <si>
    <t>70217-23/01/2017</t>
  </si>
  <si>
    <t>CAMILO FERNANDO AVILA PAEREZ</t>
  </si>
  <si>
    <t xml:space="preserve">Prestación de servicios profesionales de apoyo al Ministerio en la actualización y modernización del Sistema de Vigilancia en Salud Pública. </t>
  </si>
  <si>
    <t>69217-23/01/2017</t>
  </si>
  <si>
    <t xml:space="preserve">SANDRA LORENA GIRON VARGAS- MARIA ISABEL SCHOTBORGTH S </t>
  </si>
  <si>
    <t>JIMMY ALEXANDER CIFUENTES RODRIGUEZ</t>
  </si>
  <si>
    <t>Prestación de servicios profesionales al Ministerio para apoyar el componente tecnológico del proceso de monitoreo y evaluación de los planes territoriales de salud en armonía con el PDSP</t>
  </si>
  <si>
    <t>70517-23/01/2017</t>
  </si>
  <si>
    <t>ANDREA ELIZABETH PAREDES MEDINA</t>
  </si>
  <si>
    <t>68117-23/01/2017</t>
  </si>
  <si>
    <t>LEIDY LIZBETH ALPARGATERO ULLOA</t>
  </si>
  <si>
    <t>Apoyar a la Dirección de Promoción y Prevención en la construcción de lineamientos operativos de desarrollo de capacidades comunitarias para la promoción de la convivencia y gestión integral de riesgos de las violencias interpersonales en el marco de la RIAS.</t>
  </si>
  <si>
    <t>76717-10/02/2017</t>
  </si>
  <si>
    <t>MARIO ANDRES ALBA VILLARRAGA</t>
  </si>
  <si>
    <t>70317-23/01/2017</t>
  </si>
  <si>
    <t>IVONNE CAROLINA MARCELO BURGOS</t>
  </si>
  <si>
    <t>Brindar apoyo y asistencia técnica a la Dirección de Promoción y Prevención - Subdirección de enfermedades No transmisibles en el proceso de implementación de la Política de Atención Integral en Salud y el Modelo Integral de atención en Salud MIAS, específicamente con la asistencia técnica, adopción y escalamiento a nivel nacional de las Rutas Integrales de Atención en Salud- RIAS que hacen parte del Grupo de Riesgo de la Enfermedad Cardiovascular de origen aterogénico. ALCANCE DEL OBJETO: El presente contrato se enfocará en la asistencia técnica, adopción y escalamiento a nivel nacional de las RIAS para la prevención, control y manejo del Síndrome Coronario Agudo y la Ruta Integrales de Atención para la prevención, control y manejo del Ataque Cerebrovascular, las cuales hacen parte del Grupo de Riesgo de la Enfermedad Cardiovascular de origen aterogénico.</t>
  </si>
  <si>
    <t>80617-15/02/2017</t>
  </si>
  <si>
    <t>JAIBLEIDY MAGALY RAMIREZ GUTIERREZ</t>
  </si>
  <si>
    <t>Prestar el apoyo jurídico requerido para la ejecución y desarrollo de la medida cautelar correctiva de asunción temporal de la competencia de la prestación del servicio de salud en el Departamento de La Guajira, adoptada en el marco del Decreto Ley 028 de 2008, sus decretos reglamentarios, el documento Conpes 3883 de 2017 y la Resolución No. 461 de 2017 del Ministerio de Hacienda y Crédito Público.</t>
  </si>
  <si>
    <t>96117-06/03/2017</t>
  </si>
  <si>
    <t>HECTOR AUGUSTO QUIROS IBAÑEZ</t>
  </si>
  <si>
    <t xml:space="preserve">Aportar desde el ámbito técnico el levantamiento de información actualizada  de los componentes  de infraestructura y tecnología relacionados para  la actualización del diseño, arquitectura, normatividad y presupuesto  para la contratación de adecuación y mejoramiento al centro de cómputo de la sede principal de MSPS. ALCANCE DEL OBJETO: El contratista deberá apoyar desde el ámbito técnico al Grupo de Soporte Informático, en la revisión, análisis y validación de la documentación base existente y las condiciones actuales del Data Center, así como realizar recomendaciones acordes con la normatividad técnica vigente aplicable y el dimensionamiento económico del proyecto de adecuación del Data Center que se adelantará en la presente vigencia. </t>
  </si>
  <si>
    <t>77317-10/02/2017</t>
  </si>
  <si>
    <t xml:space="preserve">GRUPO DE SOPORTE INFORMATICO </t>
  </si>
  <si>
    <t>CARLOS ARTURO MESA MUÑOZ</t>
  </si>
  <si>
    <t>LUZ ANGELA PEREZ SEGURA</t>
  </si>
  <si>
    <t>Apoyar al Administrador temporal, en el desarrollo de la medida cautelar de asunción temporal de la competencia de la prestación del servicio de salud el Departamento de La Guajira, con la  implementación y seguimiento de las políticas y estrategias que garanticen el adecuado y oportuno recaudo, flujo y utilización de los recursos destinados a la financiación del SGSSS.</t>
  </si>
  <si>
    <t>96217-06/03/2017</t>
  </si>
  <si>
    <t>DIRECCION DE FINANCIAMIENTO SECTORIAL</t>
  </si>
  <si>
    <t>DIANA ISABEL CARDENAS GAMBOA- RICARDO TRIANA PARGA</t>
  </si>
  <si>
    <t>IVONNE PATRICIA VARGAS ACERO</t>
  </si>
  <si>
    <t>Asesorar y asistir técnicamente al administrador temporal, en desarrollo de la medida cautelar correctiva de asunción temporal de la competencia de la prestación del servicio de salud en el Departamento de La Guajira, medida adoptada en el marco del Decreto Ley 028 de 2008, sus decretos reglamentarios, el documento Conpes 3883 de 2017 y la Resolución No. 461 de 2017 del Ministerio de Hacienda y Crédito Público. ALCANCE DEL OBJETO: Apoyar al Ministerio de Salud y Protección Social en la implementación de políticas y estrategias de operación del aseguramiento en salud, así como en el desarrollo de los planes y programas que se formulen en cumplimiento de la medida cautelar, para garantizar el logro de los objetivos propuestos y el seguimiento y evaluación de los resultados esperados, en el Departamento de La Guajira.</t>
  </si>
  <si>
    <t>88917-03/03/2017</t>
  </si>
  <si>
    <t>JOSE LUIS ORTIZ HOYOS- ZIOMARA ROJAS RIVERA</t>
  </si>
  <si>
    <t>JENNIFER LORENA ORTIZ MELO</t>
  </si>
  <si>
    <t>Subdirección de enfermedades No transmisibles en el proceso de implementación de la Política de Atención Integral en Salud y el Modelo Integral de atención en Salud MIAS, específicamente lo relacionado con la gestión para á operación de las RIAS para Enfermedad Respiratoria crónica y la gestión de la atención integral de la artritis reumatoidea./</t>
  </si>
  <si>
    <t>76917-10/02/2017</t>
  </si>
  <si>
    <t>LORENA CECILIA ILLIDGE BENJUMEA</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</si>
  <si>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de Hacienda y Crédito Público, brindando Asistencia Técnica en la orientación y desarrollo de las competencias propias del Departamento de la Guajira en los temas relacionados con la prestación de servicios de salud.</t>
  </si>
  <si>
    <t>97617-09/03/2017</t>
  </si>
  <si>
    <t xml:space="preserve">JASMIN JULIETH CIRO CABRERA </t>
  </si>
  <si>
    <t>Prestar servicios profesionales en derecho al Ministerio de Salud y Protección Social apoyando el desarrollo de las actividades inherentes a su gestión contractual.</t>
  </si>
  <si>
    <t>80917-15/02/2017</t>
  </si>
  <si>
    <t>GRUPO GESTIÓN CONTRACTUAL</t>
  </si>
  <si>
    <t>MARGARITA MARIA GIL GARZON</t>
  </si>
  <si>
    <t>GRUPO GESTION CONTRACTUAL</t>
  </si>
  <si>
    <t>JULIE CAROLINA ARMENTA CALDERON</t>
  </si>
  <si>
    <t>Prestación de servicios profesionales para asesorar y apoyar a la Subdirección de Asuntos Normativos en la revisión de los Proyectos de Ley, análisis de Actos Administrativos y elaboración de conceptos con fundamento en las normas constitucionales y legales vigentes.</t>
  </si>
  <si>
    <t>21817-04/01/2017</t>
  </si>
  <si>
    <t>MARTHA ISABEL LIEVANO CANTOR</t>
  </si>
  <si>
    <t>GRUPO DE ASUNTOS REGLAMENTARIOS</t>
  </si>
  <si>
    <t>LELY STELLA GUZMAN BARRERA</t>
  </si>
  <si>
    <t>Apoyar el proceso de seguimiento de los planes, programas y estrategias de promoción de la salud y prevención de la enfermedad en el Departamento de La Guajira.</t>
  </si>
  <si>
    <t>94017-06/03/2017</t>
  </si>
  <si>
    <t>ELKIN DE JESUS OSORIO SALDARRIAGA</t>
  </si>
  <si>
    <t>JEIMI CONSTANZA MONROY BELTRAN</t>
  </si>
  <si>
    <t>Apoyar a la Oficina de Promoción Social en la gestión y seguimiento para garantizar la atención integral en salud con enfoque psicosocial a las víctimas del conflicto armado. ALCANCE DEL OBJETO: La gestión y seguimiento para garantizar la atención integral en salud con enfoque psicosocial recaerá sobre aquellas víctimas del conflicto armado beneficiarias de las sentencias y órdenes judiciales de carácter nacional e internacional, así como de las decisiones y requerimientos de las autoridades administrativas.</t>
  </si>
  <si>
    <t>78417-10/02/2017</t>
  </si>
  <si>
    <t>FREDY ORLANDO MENDIVELSO DUARTE</t>
  </si>
  <si>
    <t>69417-23/01/2017</t>
  </si>
  <si>
    <t xml:space="preserve">SANDRA LORENA GIRON VARGAS </t>
  </si>
  <si>
    <t>SUSANA DEL PILAR REINA VALLEJO</t>
  </si>
  <si>
    <r>
      <t>P</t>
    </r>
    <r>
      <rPr>
        <sz val="9"/>
        <color indexed="8"/>
        <rFont val="Arial Narrow"/>
        <family val="2"/>
      </rPr>
      <t>restar apoyo técnico al Ministerio de Salud y Protección Social, Subdirección de Enfermedades No Transmisibles en el proceso de implementación de la Ruta de Salud Bucal a nivel nacional y territorial, en el marco de la PAIS y el MIAS. ALCANCE DEL OBJETO: El contratista deberá apoyar a la Subdirección de Enfermedades No Transmisibles del Ministerio de Salud y Protección Social en la gestión y articulación de políticas, planes, proyectos, normas, guías, lineamientos, protocolos, instrumentos, metodologías, documentos técnicos relacionados con las Rutas Integrales de Atención en Salud de las condiciones crónicas no transmisibles, con énfasis en las relacionadas con la salud bucal, y deberá realizar asistencia técnica a los actores del sistema con el fin de favorecer el desarrollo de capacidades para su implementación en los territorios.</t>
    </r>
  </si>
  <si>
    <t>74217-02/02/2017</t>
  </si>
  <si>
    <t>NANCY HAYDEE MILLAN ECHAVARRIA</t>
  </si>
  <si>
    <t>Apoyar técnicamente al Ministerio De Salud y Protección Social  - Subdirección de Enfermedades No Transmisibles, en la incorporación e implementación del enfoque étnico diferencial en los lineamientos y estrategias para la prevención y control de las enfermedades no transmisibles y de los problemas y trastornos mentales, en concordancia con las metas establecidas en el Plan Nacional de Desarrollo 2014 -2018.</t>
  </si>
  <si>
    <t>50017-05/01/2017</t>
  </si>
  <si>
    <t>ANDRES FELIPE GONZALEZ ROJAS</t>
  </si>
  <si>
    <r>
      <t xml:space="preserve">Prestación </t>
    </r>
    <r>
      <rPr>
        <sz val="9"/>
        <color indexed="8"/>
        <rFont val="Arial Narrow"/>
        <family val="2"/>
      </rPr>
      <t>de servicios profesionales para apoyar al Ministerio en las actividades que se requieran para el mejoramiento de la usabilidad del sistema de afiliación transaccional, con énfasis en el desarrollo de interfaces de usuario para el componente de salud y riesgos laborales.</t>
    </r>
  </si>
  <si>
    <t>79317-10/02/2017-85417-03/03/2017</t>
  </si>
  <si>
    <t>INSTITUTO DE EVALUACIÓN TECNOLOGICA EN SALUD - IETS</t>
  </si>
  <si>
    <t>900574083-9</t>
  </si>
  <si>
    <t>CONTRATO INTERADMINISTRATIVO</t>
  </si>
  <si>
    <t>Apoyar al Ministerio de Salud y Protección Social, a través de la Dirección de Medicamentos y Tecnologías en Salud, en la búsqueda y revisión de evidencia científica y producción de instrumentos para el mejoramiento en la prescripción y uso de las tecnologías en salud.</t>
  </si>
  <si>
    <t>40% 20% 20% 20%</t>
  </si>
  <si>
    <t>75017-06/02/2017</t>
  </si>
  <si>
    <t>ADRIANA DEL PILAR PULIDO SANCHEZ</t>
  </si>
  <si>
    <t>Prestación de servicios profesionales para apoyar a la Oficina de Tecnología de la Información y la Comunicación OTIC, en la gestión administrativa del Sistema de Afiliación Transaccional y su interacción con los demás sistemas de información que se requieran, tanto del sector salud como de otros sectores.</t>
  </si>
  <si>
    <t>55617-06/01/2017</t>
  </si>
  <si>
    <t>PAOLA MILENA BERNAL CORTES</t>
  </si>
  <si>
    <t>Apoyar al Ministerio de Salud y Protección Social en el fortalecimiento de su participación en los espacios internacionales de intercambio, debate y decisión de los asuntos internacionales en materia de salud y protección social.</t>
  </si>
  <si>
    <t>51917-05/01/2017</t>
  </si>
  <si>
    <t>JORGE EDUARDO SUAREZ GOMEZ</t>
  </si>
  <si>
    <t>Brindar apoyo técnico al Ministerio de Salud y Protección Social en el desarrollo de actividades para la implementación de las Rutas Integrales de Atención en Salud – RIAS-, priorizadas por la Dirección de Promoción y Prevención y la Subdirección de Enfermedades no Transmisibles, en el marco de la Política de Atención Integral en Salud (PAIS).</t>
  </si>
  <si>
    <t>84217-02/03/2017</t>
  </si>
  <si>
    <t>SUBDIRECCION ENFERMEDADES NO TRANSMISIBLES  (  E  )</t>
  </si>
  <si>
    <t>CONSORCIO NACIONAL DE MEDIOS S.A</t>
  </si>
  <si>
    <t>830069499-1</t>
  </si>
  <si>
    <t>ACEPTACIÓN DE OFERTA</t>
  </si>
  <si>
    <t>Prestar los servicios de publicación de avisos, edictos y demás documentos requeridos por el Ministerio de Salud y Protección Social en diarios de circulación nacional.</t>
  </si>
  <si>
    <t>Mensualidades</t>
  </si>
  <si>
    <t>23917-01/01/2017</t>
  </si>
  <si>
    <t>GRUPO DE COMUNICACIONES</t>
  </si>
  <si>
    <t>RICARDO AMORTEGUI GONZALEZ</t>
  </si>
  <si>
    <t>IBETT CRISTINA MANRIQUE FORERO</t>
  </si>
  <si>
    <t>Apoyar la caracterización en salud, la formulación y las estrategias de implementación y validación territorial dentro del capítulo étnico y de víctimas.</t>
  </si>
  <si>
    <t>67117-23/01/2017</t>
  </si>
  <si>
    <t>DOTACIÓN INTEGRAL S.A.S</t>
  </si>
  <si>
    <t>830513863-2</t>
  </si>
  <si>
    <t>CONTRATO DE SUMINISTROS</t>
  </si>
  <si>
    <t xml:space="preserve">Adquisición primera dotación (Calzado y vestido labor) para los servidores públicos del Ministerio. </t>
  </si>
  <si>
    <t>$ 2.385.756.74</t>
  </si>
  <si>
    <t>FACTURA</t>
  </si>
  <si>
    <t>81317-26/02/2017</t>
  </si>
  <si>
    <t>NOHORA TERESA VILLABONA MUJICA- HIDALY GALVEZ CARDONA - ASTRID YAMILE DUEÑAS GONZALEZ - OSCAR MAURICIO BELLO RICO</t>
  </si>
  <si>
    <t>INTERNATIONAL TRADING COMPRANY DE COLOMBIA S.A.S</t>
  </si>
  <si>
    <t>900395841-7</t>
  </si>
  <si>
    <t>NOHORA TERESA VILLABONA MUJICA</t>
  </si>
  <si>
    <t>YUBARTA S.A.S.</t>
  </si>
  <si>
    <t>805018905-1</t>
  </si>
  <si>
    <t>JARGU S.A. CORREDORES DE SEGUROS</t>
  </si>
  <si>
    <t>800018165-8</t>
  </si>
  <si>
    <t>SERVICIO DE INTERMEDIACIÓN DE SEGUROS</t>
  </si>
  <si>
    <t>Contratar el servicios de intermediación de seguros y de asesoría integral en la estructuración, contratación y manejo del programa de seguros del Ministerio de Salud y Protección Social. ALCANCE DEL OBJETO: El Ministerio de Salud y Protección Social como entidad compradora  puede adquirir el servicio de intermediación de Seguros de acuardo con el presupuesto  proyectado para los seguros  así: categoría 1 Servicios de Intermediación  de seguros para Entidades Compradoras con presupesto anual de seguros mayor o igual a 1.000 millones.</t>
  </si>
  <si>
    <t>SUBDIRECCION DE GESTION DE OPERACIONES</t>
  </si>
  <si>
    <t>MARTHA RUBY NARVAEZ OTERO</t>
  </si>
  <si>
    <t>FUNDACIÓN PARA LA ORIENTACIÓN FAMILIAR -FUNOF</t>
  </si>
  <si>
    <t>890310770-2</t>
  </si>
  <si>
    <t>CONVENIO DE ASOCIACIÓN</t>
  </si>
  <si>
    <r>
      <t xml:space="preserve">ALCANCE DEL OBJETO: </t>
    </r>
    <r>
      <rPr>
        <sz val="9"/>
        <color indexed="8"/>
        <rFont val="Arial Narrow"/>
        <family val="2"/>
      </rPr>
      <t>Apoyar al Ministerio de Salud y Protección Social en la implementación, seguimiento y monitoreo del Programa de Atención Psicosocial y Salud Integral a Víctimas del conflicto armado – PAPVSIVI en los Departamentos de Valle del Cauca, Cauca, Cundinamarca, Santander, Tolima, Cesar y Antioquia.</t>
    </r>
  </si>
  <si>
    <t>35% 35% 20% 10%</t>
  </si>
  <si>
    <t>APORTE MSPS $6.360.000.000 APORTE MSPS FONDOS $1.277.000.000 -APORTE FUNOF $416.265.000</t>
  </si>
  <si>
    <t>74917-06/02/2017-74817-06/02/2017- CDP FONDOS 2217-21/02/2017</t>
  </si>
  <si>
    <t>SECRETARIA GENERAL- DIRECCION DE FONDOS</t>
  </si>
  <si>
    <t>BEATRIZ LUCIA MONTOYA OCHOA</t>
  </si>
  <si>
    <t>Prestar servicios profesionales en Derecho al Ministerio de Salud y Protección Social apoyando el desarrollo de las actividades inherentes a su gestión contractual.</t>
  </si>
  <si>
    <t>102217-17/03/2017</t>
  </si>
  <si>
    <t>GRUPO DE EJECUCIÓN Y LIQUIDACIÓN CONTRACTUAL</t>
  </si>
  <si>
    <t>NELSON ANDRES MEJIA NARVAEZ</t>
  </si>
  <si>
    <t>SECRETARIADO NACIONAL DE PASTORAL SOCIAL</t>
  </si>
  <si>
    <t>860039273-3</t>
  </si>
  <si>
    <t>Aunar esfuerzo para el fortalecimiento de la capacidad territorial en la implementación del Programa de Atención Psicosocial y Salud Integral a Víctimas del conflicto armado –PAPVSIVI. ALCANCE DEL OBJETO: Apoyar al Ministerio de Salud y Protección Social en la implementación, seguimiento y monitoreo del Programa de Atención Psicosocial y Salud Integral a Víctimas del conflicto armado –PAPSIVI en los Departamentos de Bolívar, La Guajira, Meta, Putumayo, Huila, Sucre, Chocó, Casanare, Caquetá y Guaviare.</t>
  </si>
  <si>
    <t>MSPS -$10.000.000 - MSPS FOSYGA $ 6.250.000.000 - PASTORAL $385.638.000</t>
  </si>
  <si>
    <t>48517-05/01/2017-48117-05/01/2017- FONDOS 2317-21/02/2017</t>
  </si>
  <si>
    <t>XSYSTEM LTDA</t>
  </si>
  <si>
    <t>830044977-0</t>
  </si>
  <si>
    <t>Adquisición de Licencias de Software para generación y modificación de Piezas de Diseño de la Intranet del Ministerio.</t>
  </si>
  <si>
    <t>1 PAGO</t>
  </si>
  <si>
    <t>78617-20/02/2017</t>
  </si>
  <si>
    <t>DAVID EDUARDO GOMEZ LIZARAZU</t>
  </si>
  <si>
    <t>Apoyar al Ministerio de Salud y Protección Social en la consolidación del Sistema de Estudios Sectoriales y de Evaluación de Política Pública en Salud, así como en la implantación de evaluaciones y estudios que le sirvan a la alta gerencia del Ministerio de Salud y Protección Social para la toma de decisiones basadas en evidencia.</t>
  </si>
  <si>
    <t>82817-22/02/2017</t>
  </si>
  <si>
    <t>Aunar esfuerzos técnicos, científicos, logísticos entre el Ministerio de Salud y Protección Social y el Instituto Nacional de Salud para el desarrollo conjunto de actividades encaminadas a la atención del accidente ofídico causado por serpientes del género micrurus, como evento de interés en salud pública.</t>
  </si>
  <si>
    <t>ORGANIZACIÓN PANAMERICANA DE LA SALUD OPS/OMS</t>
  </si>
  <si>
    <t>800091074-6</t>
  </si>
  <si>
    <t>COMPRA REEMBOLSABLE</t>
  </si>
  <si>
    <t>Adquirir los biológicos e insumos, a través del Fondo Rotatorio de OPS/OMS. ALCANCE DEL OBJETO: A través de esta compra se realizará la adquisición de biológicos, jeringas e insumos requeridos para el Programa Ampliado de Inmunizaciones, de acuerdo con los procedimientos establecidos  en el Fondo Rotatorio de la OPS-OMS.</t>
  </si>
  <si>
    <t>66517-23/01/2017 - 66817-23/01/2017</t>
  </si>
  <si>
    <t>CARLOS FERNANDO  JARAMILLO ORTIZ</t>
  </si>
  <si>
    <t>Apoyar al Ministerio de Salud y Protección Social en las actividades de desarrollo, seguimiento y control de los módulos requeridos en el marco de las medidas de saneamiento del sector; así como en el soporte a los usuarios e identificación de mejoras funcionales y no funcionales de los módulos.</t>
  </si>
  <si>
    <t>83517-24/02/2017</t>
  </si>
  <si>
    <t>DIANA ISABEL CARDENAS GAMBOA</t>
  </si>
  <si>
    <t>SOCIEDAD CAMERAL DE CERTIFICACIONES DIGITAL CERTICAMARAS S.A.</t>
  </si>
  <si>
    <t>830084433-7</t>
  </si>
  <si>
    <r>
      <t>Actualización y renovación de los productos y servicios de Certificación Digital Abierta licenciados por Certicámara S.A, adquiridos por el Ministerio de Salud y Protección Social</t>
    </r>
    <r>
      <rPr>
        <i/>
        <sz val="9"/>
        <color indexed="8"/>
        <rFont val="Arial Narrow"/>
        <family val="2"/>
      </rPr>
      <t>.</t>
    </r>
  </si>
  <si>
    <t>56617-06/01/2017</t>
  </si>
  <si>
    <t>CATHERINE CLAVIJO ABAUNZA</t>
  </si>
  <si>
    <t>Apoyar a la Oficina de Promoción Social en la gestión financiera y administrativa que se requiera para el seguimiento y control a la ejecución de los recursos asignados a poblaciones vulnerables.</t>
  </si>
  <si>
    <t>78717-10/02/2017</t>
  </si>
  <si>
    <t>LEIDY TATIANA RIVEROS</t>
  </si>
  <si>
    <t>Apoyar a la Oficina de Promoción Social en la estructuración de la ruta intersectorial de rehabilitación integral.</t>
  </si>
  <si>
    <t>82417-21/02/2017</t>
  </si>
  <si>
    <t>JAIRO ACOSTA RODRIGUEZ</t>
  </si>
  <si>
    <t>Apoyar las actividades de orden administrativo, presupuestal y financiero en la ejecución del Proyecto Incremento de la Vacunación en la población objeto en todo el Territorio Nacional y en los demás programas o proyectos a la Dirección de Promoción y Prevención.</t>
  </si>
  <si>
    <t>84717-03/03/2017</t>
  </si>
  <si>
    <t xml:space="preserve"> DIEGO ALEJANDRO GARCIA LONDOÑO</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</si>
</sst>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0" formatCode="[$-240A]0.00"/>
  </numFmts>
  <fonts count="23"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b/>
      <sz val="9"/>
      <color indexed="8"/>
      <name val="Arial Narrow"/>
      <family val="2"/>
    </font>
    <font>
      <i/>
      <sz val="9"/>
      <color indexed="8"/>
      <name val="Arial Narrow"/>
      <family val="2"/>
    </font>
  </fonts>
  <fills count="20">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indexed="9"/>
        <bgColor rgb="FFFFFFFF"/>
      </patternFill>
    </fill>
    <fill>
      <patternFill patternType="solid">
        <fgColor rgb="FFFFFFFF"/>
        <bgColor rgb="FF000000"/>
      </patternFill>
    </fill>
    <fill>
      <patternFill patternType="solid">
        <fgColor theme="0"/>
        <bgColor indexed="9"/>
      </patternFill>
    </fill>
    <fill>
      <patternFill patternType="solid">
        <fgColor indexed="9"/>
        <bgColor indexed="9"/>
      </patternFill>
    </fill>
    <fill>
      <patternFill patternType="solid">
        <fgColor indexed="9"/>
        <bgColor indexed="8"/>
      </patternFill>
    </fill>
    <fill>
      <patternFill patternType="solid">
        <fgColor theme="0"/>
        <bgColor indexed="49"/>
      </patternFill>
    </fill>
    <fill>
      <patternFill patternType="solid">
        <fgColor theme="0"/>
        <bgColor indexed="8"/>
      </patternFill>
    </fill>
    <fill>
      <patternFill patternType="solid">
        <fgColor rgb="FFFFFFFF"/>
        <bgColor indexed="9"/>
      </patternFill>
    </fill>
    <fill>
      <patternFill patternType="solid">
        <fgColor indexed="9"/>
        <bgColor rgb="FF000000"/>
      </patternFill>
    </fill>
    <fill>
      <patternFill patternType="solid">
        <fgColor rgb="FFFFFFFF"/>
        <bgColor indexed="8"/>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5">
    <xf numFmtId="0" fontId="0" fillId="0" borderId="0"/>
    <xf numFmtId="167" fontId="18" fillId="0" borderId="0"/>
    <xf numFmtId="0" fontId="19" fillId="0" borderId="0"/>
    <xf numFmtId="178" fontId="19" fillId="0" borderId="0"/>
    <xf numFmtId="179" fontId="19" fillId="0" borderId="0"/>
  </cellStyleXfs>
  <cellXfs count="330">
    <xf numFmtId="0" fontId="0" fillId="0" borderId="0" xfId="0"/>
    <xf numFmtId="0" fontId="0" fillId="3" borderId="0" xfId="0" applyFill="1"/>
    <xf numFmtId="0" fontId="0" fillId="0" borderId="0" xfId="0" applyAlignment="1">
      <alignment horizontal="center"/>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6"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7"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0" borderId="3" xfId="0" applyFont="1" applyBorder="1" applyAlignment="1">
      <alignment horizontal="left" vertical="center" wrapText="1"/>
    </xf>
    <xf numFmtId="0" fontId="3" fillId="2" borderId="3" xfId="2" applyFont="1" applyFill="1" applyBorder="1" applyAlignment="1">
      <alignment horizontal="left" vertical="center" wrapText="1"/>
    </xf>
    <xf numFmtId="0" fontId="1" fillId="2" borderId="3"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4" borderId="3" xfId="2" applyFont="1" applyFill="1" applyBorder="1" applyAlignment="1">
      <alignment horizontal="left" vertical="center" wrapText="1"/>
    </xf>
    <xf numFmtId="0" fontId="3" fillId="3" borderId="3" xfId="2"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4" borderId="3" xfId="2" applyFont="1" applyFill="1" applyBorder="1" applyAlignment="1">
      <alignment horizontal="left" vertical="center" wrapText="1"/>
    </xf>
    <xf numFmtId="165" fontId="3" fillId="0" borderId="3" xfId="0" applyNumberFormat="1" applyFont="1" applyBorder="1" applyAlignment="1">
      <alignment horizontal="left" vertical="center" wrapText="1"/>
    </xf>
    <xf numFmtId="14" fontId="3" fillId="3" borderId="3" xfId="0" applyNumberFormat="1" applyFont="1" applyFill="1" applyBorder="1" applyAlignment="1">
      <alignment horizontal="left" vertical="center" wrapText="1"/>
    </xf>
    <xf numFmtId="166" fontId="3" fillId="0" borderId="3" xfId="2" applyNumberFormat="1" applyFont="1" applyFill="1" applyBorder="1" applyAlignment="1">
      <alignment horizontal="left" vertical="center" wrapText="1"/>
    </xf>
    <xf numFmtId="166" fontId="3" fillId="3" borderId="3" xfId="0" applyNumberFormat="1" applyFont="1" applyFill="1" applyBorder="1" applyAlignment="1">
      <alignment horizontal="left" vertical="center" wrapText="1"/>
    </xf>
    <xf numFmtId="14" fontId="3" fillId="3" borderId="3" xfId="2" applyNumberFormat="1" applyFont="1" applyFill="1" applyBorder="1" applyAlignment="1">
      <alignment horizontal="left" vertical="center" wrapText="1"/>
    </xf>
    <xf numFmtId="0" fontId="3" fillId="0" borderId="3" xfId="2" applyFont="1" applyBorder="1" applyAlignment="1">
      <alignment horizontal="left" vertical="center" wrapText="1"/>
    </xf>
    <xf numFmtId="14" fontId="3" fillId="0" borderId="3" xfId="0" applyNumberFormat="1" applyFont="1" applyBorder="1" applyAlignment="1">
      <alignment horizontal="left" vertical="center" wrapText="1"/>
    </xf>
    <xf numFmtId="166" fontId="3" fillId="3" borderId="3" xfId="2" applyNumberFormat="1" applyFont="1" applyFill="1" applyBorder="1" applyAlignment="1">
      <alignment horizontal="left" vertical="center" wrapText="1"/>
    </xf>
    <xf numFmtId="166" fontId="3" fillId="2" borderId="3" xfId="2" applyNumberFormat="1" applyFont="1" applyFill="1" applyBorder="1" applyAlignment="1">
      <alignment horizontal="left" vertical="center" wrapText="1"/>
    </xf>
    <xf numFmtId="165" fontId="3" fillId="3" borderId="3" xfId="2" applyNumberFormat="1" applyFont="1" applyFill="1" applyBorder="1" applyAlignment="1">
      <alignment horizontal="left" vertical="center" wrapText="1"/>
    </xf>
    <xf numFmtId="165" fontId="3" fillId="0" borderId="3" xfId="2" applyNumberFormat="1" applyFont="1" applyFill="1" applyBorder="1" applyAlignment="1">
      <alignment horizontal="left" vertical="center" wrapText="1"/>
    </xf>
    <xf numFmtId="166" fontId="3" fillId="4" borderId="3" xfId="2" applyNumberFormat="1" applyFont="1" applyFill="1" applyBorder="1" applyAlignment="1">
      <alignment horizontal="left" vertical="center" wrapText="1"/>
    </xf>
    <xf numFmtId="14" fontId="3" fillId="4" borderId="3" xfId="0" applyNumberFormat="1" applyFont="1" applyFill="1" applyBorder="1" applyAlignment="1">
      <alignment horizontal="left" vertical="center" wrapText="1"/>
    </xf>
    <xf numFmtId="4" fontId="4" fillId="3" borderId="3" xfId="0"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72" fontId="3" fillId="2" borderId="3" xfId="0" applyNumberFormat="1" applyFont="1" applyFill="1" applyBorder="1" applyAlignment="1">
      <alignment horizontal="left" vertical="center" wrapText="1"/>
    </xf>
    <xf numFmtId="164" fontId="3" fillId="4" borderId="3" xfId="0" applyNumberFormat="1" applyFont="1" applyFill="1" applyBorder="1" applyAlignment="1">
      <alignment horizontal="left" vertical="center" wrapText="1"/>
    </xf>
    <xf numFmtId="172" fontId="3" fillId="2" borderId="3" xfId="2" applyNumberFormat="1" applyFont="1" applyFill="1" applyBorder="1" applyAlignment="1">
      <alignment horizontal="left" vertical="center" wrapText="1"/>
    </xf>
    <xf numFmtId="0" fontId="1" fillId="4" borderId="3" xfId="0" applyFont="1" applyFill="1" applyBorder="1" applyAlignment="1">
      <alignment horizontal="left" vertical="center" wrapText="1"/>
    </xf>
    <xf numFmtId="0" fontId="0" fillId="0" borderId="0" xfId="0" applyAlignment="1">
      <alignment horizontal="center" vertical="center"/>
    </xf>
    <xf numFmtId="172" fontId="3" fillId="0" borderId="3" xfId="0" applyNumberFormat="1" applyFont="1" applyBorder="1" applyAlignment="1">
      <alignment horizontal="left" vertical="center" wrapText="1"/>
    </xf>
    <xf numFmtId="164" fontId="3" fillId="2" borderId="3" xfId="0" applyNumberFormat="1" applyFont="1" applyFill="1" applyBorder="1" applyAlignment="1">
      <alignment horizontal="left" vertical="center" wrapText="1"/>
    </xf>
    <xf numFmtId="165" fontId="3" fillId="3"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166" fontId="3" fillId="4" borderId="3" xfId="0" applyNumberFormat="1" applyFont="1" applyFill="1" applyBorder="1" applyAlignment="1">
      <alignment horizontal="left" vertical="center" wrapText="1"/>
    </xf>
    <xf numFmtId="172" fontId="3" fillId="4" borderId="3" xfId="0" applyNumberFormat="1" applyFont="1" applyFill="1" applyBorder="1" applyAlignment="1">
      <alignment horizontal="left" vertical="center" wrapText="1"/>
    </xf>
    <xf numFmtId="165" fontId="3" fillId="0" borderId="3" xfId="2" applyNumberFormat="1" applyFont="1" applyBorder="1" applyAlignment="1">
      <alignment horizontal="left" vertical="center" wrapText="1"/>
    </xf>
    <xf numFmtId="173" fontId="3" fillId="0" borderId="3" xfId="0" applyNumberFormat="1" applyFont="1" applyBorder="1" applyAlignment="1">
      <alignment horizontal="left" vertical="center" wrapText="1"/>
    </xf>
    <xf numFmtId="173" fontId="3" fillId="0" borderId="3" xfId="2" applyNumberFormat="1" applyFont="1" applyFill="1" applyBorder="1" applyAlignment="1">
      <alignment horizontal="left" vertical="center" wrapText="1"/>
    </xf>
    <xf numFmtId="172" fontId="3" fillId="0" borderId="3" xfId="2" applyNumberFormat="1" applyFont="1" applyFill="1" applyBorder="1" applyAlignment="1">
      <alignment horizontal="left" vertical="center" wrapText="1"/>
    </xf>
    <xf numFmtId="0" fontId="2" fillId="3" borderId="3" xfId="0" applyFont="1" applyFill="1" applyBorder="1" applyAlignment="1">
      <alignment horizontal="left" vertical="center" wrapText="1"/>
    </xf>
    <xf numFmtId="167" fontId="3" fillId="0" borderId="3" xfId="0" applyNumberFormat="1" applyFont="1" applyBorder="1" applyAlignment="1">
      <alignment horizontal="left" vertical="center" wrapText="1"/>
    </xf>
    <xf numFmtId="14" fontId="3" fillId="2" borderId="3" xfId="0" applyNumberFormat="1" applyFont="1" applyFill="1" applyBorder="1" applyAlignment="1">
      <alignment horizontal="left" vertical="center" wrapText="1"/>
    </xf>
    <xf numFmtId="165" fontId="3" fillId="2" borderId="3" xfId="2" applyNumberFormat="1" applyFont="1" applyFill="1" applyBorder="1" applyAlignment="1">
      <alignment horizontal="left" vertical="center" wrapText="1"/>
    </xf>
    <xf numFmtId="180" fontId="3" fillId="0" borderId="3" xfId="0" applyNumberFormat="1" applyFont="1" applyBorder="1" applyAlignment="1">
      <alignment horizontal="left" vertical="center" wrapText="1"/>
    </xf>
    <xf numFmtId="173" fontId="3" fillId="4"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166" fontId="3" fillId="3" borderId="12" xfId="0" applyNumberFormat="1" applyFont="1" applyFill="1" applyBorder="1" applyAlignment="1">
      <alignment horizontal="left" vertical="center" wrapText="1"/>
    </xf>
    <xf numFmtId="166" fontId="3" fillId="0" borderId="12" xfId="2" applyNumberFormat="1" applyFont="1" applyBorder="1" applyAlignment="1">
      <alignment horizontal="left" vertical="center" wrapText="1"/>
    </xf>
    <xf numFmtId="166" fontId="3" fillId="0" borderId="12" xfId="2" applyNumberFormat="1" applyFont="1" applyFill="1" applyBorder="1" applyAlignment="1">
      <alignment horizontal="left" vertical="center" wrapText="1"/>
    </xf>
    <xf numFmtId="167" fontId="3" fillId="0" borderId="3" xfId="2" applyNumberFormat="1" applyFont="1" applyBorder="1" applyAlignment="1">
      <alignment horizontal="left" vertical="center" wrapText="1"/>
    </xf>
    <xf numFmtId="166" fontId="3" fillId="4" borderId="12" xfId="0" applyNumberFormat="1" applyFont="1" applyFill="1" applyBorder="1" applyAlignment="1">
      <alignment horizontal="left" vertical="center" wrapText="1"/>
    </xf>
    <xf numFmtId="166" fontId="3" fillId="0" borderId="12" xfId="0" applyNumberFormat="1" applyFont="1" applyBorder="1" applyAlignment="1">
      <alignment horizontal="left" vertical="center" wrapText="1"/>
    </xf>
    <xf numFmtId="166" fontId="3" fillId="2" borderId="12" xfId="0" applyNumberFormat="1" applyFont="1" applyFill="1" applyBorder="1" applyAlignment="1">
      <alignment horizontal="left" vertical="center" wrapText="1"/>
    </xf>
    <xf numFmtId="0" fontId="3" fillId="10" borderId="3" xfId="0" applyFont="1" applyFill="1" applyBorder="1" applyAlignment="1">
      <alignment horizontal="left" vertical="center" wrapText="1"/>
    </xf>
    <xf numFmtId="0" fontId="2" fillId="9" borderId="3" xfId="0" applyFont="1" applyFill="1" applyBorder="1" applyAlignment="1">
      <alignment horizontal="left" vertical="center" wrapText="1"/>
    </xf>
    <xf numFmtId="14" fontId="3" fillId="12" borderId="3" xfId="0" applyNumberFormat="1" applyFont="1" applyFill="1" applyBorder="1" applyAlignment="1">
      <alignment horizontal="left" vertical="center" wrapText="1"/>
    </xf>
    <xf numFmtId="166" fontId="3" fillId="11" borderId="3" xfId="0" applyNumberFormat="1" applyFont="1" applyFill="1" applyBorder="1" applyAlignment="1">
      <alignment horizontal="left" vertical="center" wrapText="1"/>
    </xf>
    <xf numFmtId="0" fontId="20" fillId="0" borderId="3" xfId="0" applyFont="1" applyBorder="1" applyAlignment="1">
      <alignment horizontal="left" vertical="center" wrapText="1"/>
    </xf>
    <xf numFmtId="0" fontId="20" fillId="13" borderId="3" xfId="0" applyFont="1" applyFill="1" applyBorder="1" applyAlignment="1">
      <alignment horizontal="left" vertical="center" wrapText="1"/>
    </xf>
    <xf numFmtId="166" fontId="3" fillId="11" borderId="12" xfId="0" applyNumberFormat="1" applyFont="1" applyFill="1" applyBorder="1" applyAlignment="1">
      <alignment horizontal="left" vertical="center" wrapText="1"/>
    </xf>
    <xf numFmtId="0" fontId="8" fillId="0" borderId="0" xfId="0" applyFont="1"/>
    <xf numFmtId="165" fontId="1" fillId="6" borderId="3"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165" fontId="1" fillId="6" borderId="3" xfId="2" applyNumberFormat="1" applyFont="1" applyFill="1" applyBorder="1" applyAlignment="1">
      <alignment horizontal="center" vertical="center" wrapText="1"/>
    </xf>
    <xf numFmtId="165" fontId="1" fillId="15" borderId="3" xfId="0" applyNumberFormat="1" applyFont="1" applyFill="1" applyBorder="1" applyAlignment="1">
      <alignment horizontal="center" vertical="center" wrapText="1"/>
    </xf>
    <xf numFmtId="0" fontId="3" fillId="0" borderId="3" xfId="0" applyNumberFormat="1" applyFont="1" applyBorder="1" applyAlignment="1">
      <alignment horizontal="left" vertical="center" wrapText="1"/>
    </xf>
    <xf numFmtId="14" fontId="3" fillId="16" borderId="3" xfId="0" applyNumberFormat="1" applyFont="1" applyFill="1" applyBorder="1" applyAlignment="1">
      <alignment horizontal="left" vertical="center" wrapText="1"/>
    </xf>
    <xf numFmtId="0" fontId="3" fillId="17" borderId="3" xfId="0" applyFont="1" applyFill="1" applyBorder="1" applyAlignment="1">
      <alignment horizontal="left" vertical="center" wrapText="1"/>
    </xf>
    <xf numFmtId="0" fontId="2" fillId="0" borderId="0" xfId="0" applyFont="1" applyAlignment="1">
      <alignment horizontal="left" vertical="center" wrapText="1"/>
    </xf>
    <xf numFmtId="0" fontId="1" fillId="3" borderId="3" xfId="0" applyFont="1" applyFill="1" applyBorder="1" applyAlignment="1">
      <alignment horizontal="left" vertical="center" wrapText="1"/>
    </xf>
    <xf numFmtId="167" fontId="3" fillId="3" borderId="3" xfId="0" applyNumberFormat="1" applyFont="1" applyFill="1" applyBorder="1" applyAlignment="1">
      <alignment horizontal="left" vertical="center" wrapText="1"/>
    </xf>
    <xf numFmtId="164" fontId="3" fillId="3" borderId="3" xfId="0" applyNumberFormat="1" applyFont="1" applyFill="1" applyBorder="1" applyAlignment="1">
      <alignment horizontal="left" vertical="center" wrapText="1"/>
    </xf>
    <xf numFmtId="172" fontId="3" fillId="4" borderId="3" xfId="2" applyNumberFormat="1" applyFont="1" applyFill="1" applyBorder="1" applyAlignment="1">
      <alignment horizontal="left" vertical="center" wrapText="1"/>
    </xf>
    <xf numFmtId="178" fontId="3" fillId="0" borderId="3" xfId="3" applyFont="1" applyFill="1" applyBorder="1" applyAlignment="1" applyProtection="1">
      <alignment horizontal="left" vertical="center" wrapText="1"/>
    </xf>
    <xf numFmtId="164" fontId="3" fillId="0" borderId="4" xfId="0" applyNumberFormat="1" applyFont="1" applyFill="1" applyBorder="1" applyAlignment="1">
      <alignment horizontal="left" vertical="center"/>
    </xf>
    <xf numFmtId="0" fontId="1" fillId="0" borderId="3" xfId="0" applyFont="1" applyBorder="1" applyAlignment="1">
      <alignment horizontal="left" vertical="center" wrapText="1"/>
    </xf>
    <xf numFmtId="166" fontId="2" fillId="2" borderId="3" xfId="0" applyNumberFormat="1" applyFont="1" applyFill="1" applyBorder="1" applyAlignment="1">
      <alignment horizontal="left" vertical="center" wrapText="1"/>
    </xf>
    <xf numFmtId="164" fontId="3" fillId="0" borderId="3" xfId="0" applyNumberFormat="1" applyFont="1" applyBorder="1" applyAlignment="1">
      <alignment horizontal="left" vertical="center" wrapText="1"/>
    </xf>
    <xf numFmtId="165" fontId="3" fillId="10" borderId="3" xfId="0" applyNumberFormat="1" applyFont="1" applyFill="1" applyBorder="1" applyAlignment="1">
      <alignment horizontal="left" vertical="center" wrapText="1"/>
    </xf>
    <xf numFmtId="0" fontId="20" fillId="14" borderId="3" xfId="0" applyFont="1" applyFill="1" applyBorder="1" applyAlignment="1">
      <alignment horizontal="left" vertical="center" wrapText="1"/>
    </xf>
    <xf numFmtId="164" fontId="3" fillId="0" borderId="20" xfId="0" applyNumberFormat="1" applyFont="1" applyBorder="1" applyAlignment="1">
      <alignment horizontal="left" vertical="center"/>
    </xf>
    <xf numFmtId="0" fontId="1" fillId="2" borderId="1" xfId="0" applyFont="1" applyFill="1" applyBorder="1" applyAlignment="1">
      <alignment horizontal="left" vertical="center" wrapText="1"/>
    </xf>
    <xf numFmtId="166" fontId="2" fillId="0" borderId="3" xfId="0" applyNumberFormat="1" applyFont="1" applyBorder="1" applyAlignment="1">
      <alignment horizontal="left" vertical="center" wrapText="1"/>
    </xf>
    <xf numFmtId="14" fontId="2" fillId="3" borderId="3" xfId="0" applyNumberFormat="1" applyFont="1" applyFill="1" applyBorder="1" applyAlignment="1">
      <alignment horizontal="left" vertical="center"/>
    </xf>
    <xf numFmtId="179" fontId="3" fillId="0" borderId="3" xfId="0" applyNumberFormat="1" applyFont="1" applyBorder="1" applyAlignment="1">
      <alignment horizontal="left" vertical="center" wrapText="1"/>
    </xf>
    <xf numFmtId="166" fontId="3" fillId="3" borderId="12" xfId="2" applyNumberFormat="1" applyFont="1" applyFill="1" applyBorder="1" applyAlignment="1">
      <alignment horizontal="left" vertical="center" wrapText="1"/>
    </xf>
    <xf numFmtId="14" fontId="5" fillId="5" borderId="3" xfId="0" applyNumberFormat="1" applyFont="1" applyFill="1" applyBorder="1" applyAlignment="1">
      <alignment horizontal="left" vertical="center" wrapText="1"/>
    </xf>
    <xf numFmtId="0" fontId="3" fillId="18" borderId="3" xfId="0" applyFont="1" applyFill="1" applyBorder="1" applyAlignment="1">
      <alignment horizontal="left" vertical="center" wrapText="1"/>
    </xf>
    <xf numFmtId="14" fontId="3" fillId="19" borderId="3" xfId="0" applyNumberFormat="1" applyFont="1" applyFill="1" applyBorder="1" applyAlignment="1">
      <alignment horizontal="left" vertical="center" wrapText="1"/>
    </xf>
    <xf numFmtId="0" fontId="1" fillId="6" borderId="3" xfId="0" applyFont="1" applyFill="1" applyBorder="1" applyAlignment="1">
      <alignment horizontal="center" vertical="center" wrapText="1"/>
    </xf>
    <xf numFmtId="0" fontId="1" fillId="15" borderId="3" xfId="0" applyFont="1" applyFill="1" applyBorder="1" applyAlignment="1">
      <alignment horizontal="center" vertical="center" wrapText="1"/>
    </xf>
    <xf numFmtId="14" fontId="2" fillId="0" borderId="3" xfId="0" applyNumberFormat="1" applyFont="1" applyBorder="1" applyAlignment="1">
      <alignment horizontal="left" vertical="center"/>
    </xf>
    <xf numFmtId="14" fontId="3" fillId="13" borderId="3" xfId="0" applyNumberFormat="1" applyFont="1" applyFill="1" applyBorder="1" applyAlignment="1">
      <alignment horizontal="center" vertical="center" wrapText="1"/>
    </xf>
    <xf numFmtId="0" fontId="4" fillId="0" borderId="0" xfId="0" applyFont="1" applyAlignment="1">
      <alignment horizontal="left" vertical="center" wrapText="1"/>
    </xf>
    <xf numFmtId="0" fontId="3" fillId="0" borderId="21" xfId="0" applyFont="1" applyBorder="1" applyAlignment="1">
      <alignment horizontal="left" vertical="center" wrapText="1"/>
    </xf>
    <xf numFmtId="14" fontId="2" fillId="0" borderId="0" xfId="0" applyNumberFormat="1" applyFont="1" applyAlignment="1">
      <alignment horizontal="left" vertical="center"/>
    </xf>
    <xf numFmtId="14" fontId="3" fillId="12" borderId="3" xfId="0" applyNumberFormat="1" applyFont="1" applyFill="1" applyBorder="1" applyAlignment="1">
      <alignment horizontal="center" vertical="center" wrapText="1"/>
    </xf>
    <xf numFmtId="0" fontId="2" fillId="9" borderId="3" xfId="0" applyFont="1" applyFill="1" applyBorder="1" applyAlignment="1">
      <alignment horizontal="left" vertical="center"/>
    </xf>
    <xf numFmtId="0" fontId="3" fillId="0" borderId="3" xfId="0" applyFont="1" applyBorder="1" applyAlignment="1">
      <alignment horizontal="left" vertical="center"/>
    </xf>
    <xf numFmtId="0" fontId="2" fillId="0" borderId="3" xfId="0" applyFont="1" applyBorder="1" applyAlignment="1">
      <alignment horizontal="justify" vertical="center"/>
    </xf>
    <xf numFmtId="172" fontId="3" fillId="4" borderId="3" xfId="0" applyNumberFormat="1" applyFont="1" applyFill="1" applyBorder="1" applyAlignment="1">
      <alignment horizontal="left" vertical="center"/>
    </xf>
    <xf numFmtId="0" fontId="20" fillId="0" borderId="3" xfId="0" applyFont="1" applyFill="1" applyBorder="1" applyAlignment="1">
      <alignment horizontal="left" vertical="center" wrapText="1"/>
    </xf>
    <xf numFmtId="180" fontId="3" fillId="0" borderId="3" xfId="0" applyNumberFormat="1" applyFont="1" applyBorder="1" applyAlignment="1">
      <alignment horizontal="left" vertical="center"/>
    </xf>
    <xf numFmtId="14" fontId="3" fillId="16" borderId="3" xfId="0" applyNumberFormat="1" applyFont="1" applyFill="1" applyBorder="1" applyAlignment="1">
      <alignment horizontal="center" vertical="center" wrapText="1"/>
    </xf>
    <xf numFmtId="166" fontId="3" fillId="0" borderId="12" xfId="0" applyNumberFormat="1" applyFont="1" applyBorder="1" applyAlignment="1">
      <alignment horizontal="center" vertical="center" wrapText="1"/>
    </xf>
    <xf numFmtId="14" fontId="3" fillId="3" borderId="3" xfId="0" applyNumberFormat="1" applyFont="1" applyFill="1" applyBorder="1" applyAlignment="1">
      <alignment horizontal="center" vertical="center" wrapText="1"/>
    </xf>
    <xf numFmtId="14" fontId="3" fillId="19" borderId="3" xfId="0" applyNumberFormat="1"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166" fontId="3" fillId="10" borderId="12" xfId="2" applyNumberFormat="1" applyFont="1" applyFill="1" applyBorder="1" applyAlignment="1">
      <alignment horizontal="left" vertical="center" wrapText="1"/>
    </xf>
    <xf numFmtId="180" fontId="3" fillId="0" borderId="3" xfId="2" applyNumberFormat="1" applyFont="1" applyFill="1" applyBorder="1" applyAlignment="1">
      <alignment horizontal="left" vertical="center" wrapText="1"/>
    </xf>
    <xf numFmtId="0" fontId="2" fillId="0" borderId="0" xfId="0" applyFont="1" applyAlignment="1">
      <alignment vertical="center" wrapText="1"/>
    </xf>
    <xf numFmtId="14" fontId="3" fillId="0" borderId="3" xfId="0" applyNumberFormat="1" applyFont="1" applyBorder="1" applyAlignment="1">
      <alignment horizontal="center" vertical="center" wrapText="1"/>
    </xf>
    <xf numFmtId="0" fontId="2" fillId="0" borderId="3" xfId="0" applyFont="1" applyBorder="1" applyAlignment="1">
      <alignment vertical="center" wrapText="1"/>
    </xf>
    <xf numFmtId="0" fontId="3" fillId="0" borderId="3" xfId="0" applyFont="1" applyBorder="1" applyAlignment="1">
      <alignment horizontal="justify" vertical="center"/>
    </xf>
    <xf numFmtId="164" fontId="3" fillId="10" borderId="3" xfId="0" applyNumberFormat="1" applyFont="1" applyFill="1" applyBorder="1" applyAlignment="1">
      <alignment horizontal="left" vertical="center" wrapText="1"/>
    </xf>
    <xf numFmtId="166" fontId="3" fillId="12" borderId="12" xfId="0" applyNumberFormat="1" applyFont="1" applyFill="1" applyBorder="1" applyAlignment="1">
      <alignment horizontal="left" vertical="center" wrapText="1"/>
    </xf>
    <xf numFmtId="172" fontId="3" fillId="10" borderId="3" xfId="0" applyNumberFormat="1" applyFont="1" applyFill="1" applyBorder="1" applyAlignment="1">
      <alignment horizontal="left" vertical="center" wrapText="1"/>
    </xf>
    <xf numFmtId="0" fontId="3" fillId="12" borderId="3" xfId="0" applyFont="1" applyFill="1" applyBorder="1" applyAlignment="1">
      <alignment horizontal="left" vertical="center" wrapText="1"/>
    </xf>
    <xf numFmtId="0" fontId="3" fillId="13" borderId="3" xfId="0" applyFont="1" applyFill="1" applyBorder="1" applyAlignment="1">
      <alignment vertical="center" wrapText="1"/>
    </xf>
    <xf numFmtId="14" fontId="3" fillId="0" borderId="3" xfId="0" applyNumberFormat="1" applyFont="1" applyBorder="1" applyAlignment="1">
      <alignment horizontal="left" vertical="center"/>
    </xf>
    <xf numFmtId="0" fontId="1" fillId="10" borderId="3" xfId="0" applyFont="1" applyFill="1" applyBorder="1" applyAlignment="1">
      <alignment horizontal="left" vertical="center" wrapText="1"/>
    </xf>
    <xf numFmtId="0" fontId="3" fillId="11" borderId="3" xfId="0" applyNumberFormat="1" applyFont="1" applyFill="1" applyBorder="1" applyAlignment="1">
      <alignment horizontal="left" vertical="center" wrapText="1"/>
    </xf>
    <xf numFmtId="173" fontId="3" fillId="11" borderId="3" xfId="0" applyNumberFormat="1" applyFont="1" applyFill="1" applyBorder="1" applyAlignment="1">
      <alignment horizontal="left" vertical="center" wrapText="1"/>
    </xf>
    <xf numFmtId="0" fontId="3" fillId="3" borderId="3" xfId="0" applyNumberFormat="1" applyFont="1" applyFill="1" applyBorder="1" applyAlignment="1">
      <alignment horizontal="left" vertical="center" wrapText="1"/>
    </xf>
    <xf numFmtId="166" fontId="3" fillId="10" borderId="3" xfId="0" applyNumberFormat="1" applyFont="1" applyFill="1" applyBorder="1" applyAlignment="1">
      <alignment horizontal="left" vertical="center" wrapText="1"/>
    </xf>
    <xf numFmtId="0" fontId="2" fillId="13" borderId="3" xfId="0" applyFont="1" applyFill="1" applyBorder="1" applyAlignment="1">
      <alignment horizontal="left" vertical="center" wrapText="1"/>
    </xf>
    <xf numFmtId="0" fontId="3" fillId="11" borderId="3" xfId="0" applyFont="1" applyFill="1" applyBorder="1" applyAlignment="1">
      <alignment horizontal="left" vertical="center"/>
    </xf>
    <xf numFmtId="0" fontId="1" fillId="13" borderId="3" xfId="0" applyFont="1" applyFill="1" applyBorder="1" applyAlignment="1">
      <alignment vertical="center" wrapText="1"/>
    </xf>
    <xf numFmtId="165" fontId="3" fillId="0" borderId="3" xfId="0" applyNumberFormat="1" applyFont="1" applyBorder="1" applyAlignment="1">
      <alignment vertical="center" wrapText="1"/>
    </xf>
    <xf numFmtId="166" fontId="3" fillId="9" borderId="3" xfId="0" applyNumberFormat="1" applyFont="1" applyFill="1" applyBorder="1" applyAlignment="1">
      <alignment vertical="center" wrapText="1"/>
    </xf>
    <xf numFmtId="3" fontId="2" fillId="9" borderId="3" xfId="0" applyNumberFormat="1" applyFont="1" applyFill="1" applyBorder="1" applyAlignment="1">
      <alignment horizontal="left" vertical="center" wrapText="1"/>
    </xf>
    <xf numFmtId="0" fontId="4" fillId="2" borderId="3" xfId="0" applyFont="1" applyFill="1" applyBorder="1" applyAlignment="1">
      <alignment horizontal="left" vertical="center" wrapText="1"/>
    </xf>
    <xf numFmtId="165" fontId="2" fillId="0" borderId="3" xfId="0" applyNumberFormat="1" applyFont="1" applyBorder="1" applyAlignment="1">
      <alignment horizontal="left" vertical="center" wrapText="1"/>
    </xf>
    <xf numFmtId="166" fontId="2" fillId="2" borderId="12" xfId="0" applyNumberFormat="1"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0" borderId="0" xfId="0" applyFont="1" applyAlignment="1">
      <alignment horizontal="justify" vertical="center"/>
    </xf>
    <xf numFmtId="14" fontId="3" fillId="3" borderId="3" xfId="0" applyNumberFormat="1" applyFont="1" applyFill="1" applyBorder="1" applyAlignment="1">
      <alignment horizontal="left" vertical="center"/>
    </xf>
    <xf numFmtId="165" fontId="3" fillId="0" borderId="21" xfId="0" applyNumberFormat="1" applyFont="1" applyBorder="1" applyAlignment="1">
      <alignment horizontal="left" vertical="center" wrapText="1"/>
    </xf>
    <xf numFmtId="166" fontId="3" fillId="0" borderId="20" xfId="0" applyNumberFormat="1" applyFont="1" applyBorder="1" applyAlignment="1">
      <alignment horizontal="left" vertical="center" wrapText="1"/>
    </xf>
    <xf numFmtId="166" fontId="3" fillId="0" borderId="21" xfId="0" applyNumberFormat="1" applyFont="1" applyBorder="1" applyAlignment="1">
      <alignment horizontal="left" vertical="center" wrapText="1"/>
    </xf>
    <xf numFmtId="166" fontId="3" fillId="13" borderId="3" xfId="0" applyNumberFormat="1" applyFont="1" applyFill="1" applyBorder="1" applyAlignment="1">
      <alignment vertical="center" wrapText="1"/>
    </xf>
    <xf numFmtId="0" fontId="5" fillId="0" borderId="3" xfId="0" applyFont="1" applyBorder="1" applyAlignment="1">
      <alignment horizontal="justify" vertical="center"/>
    </xf>
    <xf numFmtId="166" fontId="3" fillId="9" borderId="3" xfId="0" applyNumberFormat="1" applyFont="1" applyFill="1" applyBorder="1" applyAlignment="1">
      <alignment horizontal="left" vertical="center"/>
    </xf>
    <xf numFmtId="0" fontId="20" fillId="0" borderId="3" xfId="0" applyFont="1" applyFill="1" applyBorder="1" applyAlignment="1">
      <alignment vertical="center" wrapText="1"/>
    </xf>
    <xf numFmtId="14" fontId="2" fillId="9" borderId="3" xfId="0" applyNumberFormat="1" applyFont="1" applyFill="1" applyBorder="1" applyAlignment="1">
      <alignment horizontal="left" vertical="center"/>
    </xf>
    <xf numFmtId="0" fontId="21" fillId="9" borderId="3" xfId="0" applyFont="1" applyFill="1" applyBorder="1" applyAlignment="1">
      <alignment horizontal="left" vertical="center" wrapText="1"/>
    </xf>
    <xf numFmtId="14" fontId="2" fillId="9" borderId="3" xfId="0" applyNumberFormat="1" applyFont="1" applyFill="1" applyBorder="1" applyAlignment="1">
      <alignment horizontal="center" vertical="center"/>
    </xf>
    <xf numFmtId="166" fontId="3" fillId="12" borderId="3" xfId="0" applyNumberFormat="1" applyFont="1" applyFill="1" applyBorder="1" applyAlignment="1">
      <alignment horizontal="left" vertical="center" wrapText="1"/>
    </xf>
    <xf numFmtId="172" fontId="3" fillId="12" borderId="3" xfId="0" applyNumberFormat="1" applyFont="1" applyFill="1" applyBorder="1" applyAlignment="1">
      <alignment horizontal="left" vertical="center" wrapText="1"/>
    </xf>
    <xf numFmtId="164" fontId="3" fillId="3" borderId="3" xfId="2" applyNumberFormat="1" applyFont="1" applyFill="1" applyBorder="1" applyAlignment="1">
      <alignment horizontal="left" vertical="center" wrapText="1"/>
    </xf>
    <xf numFmtId="0" fontId="3" fillId="4" borderId="3" xfId="0" applyNumberFormat="1" applyFont="1" applyFill="1" applyBorder="1" applyAlignment="1">
      <alignment horizontal="left" vertical="center" wrapText="1"/>
    </xf>
    <xf numFmtId="180" fontId="3" fillId="3" borderId="3" xfId="0" applyNumberFormat="1" applyFont="1" applyFill="1" applyBorder="1" applyAlignment="1">
      <alignment horizontal="left" vertical="center" wrapText="1"/>
    </xf>
    <xf numFmtId="14" fontId="3" fillId="10" borderId="3" xfId="0" applyNumberFormat="1" applyFont="1" applyFill="1" applyBorder="1" applyAlignment="1">
      <alignment horizontal="left" vertical="center" wrapText="1"/>
    </xf>
    <xf numFmtId="167" fontId="3" fillId="3" borderId="3" xfId="2" applyNumberFormat="1" applyFont="1" applyFill="1" applyBorder="1" applyAlignment="1">
      <alignment horizontal="left" vertical="center" wrapText="1"/>
    </xf>
    <xf numFmtId="166" fontId="3" fillId="4" borderId="12" xfId="2" applyNumberFormat="1" applyFont="1" applyFill="1" applyBorder="1" applyAlignment="1">
      <alignment horizontal="left" vertical="center" wrapText="1"/>
    </xf>
    <xf numFmtId="171" fontId="3" fillId="3" borderId="3" xfId="2" applyNumberFormat="1" applyFont="1" applyFill="1" applyBorder="1" applyAlignment="1">
      <alignment horizontal="left" vertical="center" wrapText="1"/>
    </xf>
    <xf numFmtId="0" fontId="2" fillId="0" borderId="19" xfId="0" applyFont="1" applyBorder="1" applyAlignment="1">
      <alignment horizontal="justify" vertical="center"/>
    </xf>
    <xf numFmtId="172" fontId="3" fillId="3" borderId="3" xfId="2" applyNumberFormat="1" applyFont="1" applyFill="1" applyBorder="1" applyAlignment="1">
      <alignment horizontal="left" vertical="center" wrapText="1"/>
    </xf>
    <xf numFmtId="14" fontId="2" fillId="3" borderId="3" xfId="0"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14" fontId="3" fillId="11" borderId="1" xfId="0" applyNumberFormat="1" applyFont="1" applyFill="1" applyBorder="1" applyAlignment="1">
      <alignment horizontal="center" vertical="center" wrapText="1"/>
    </xf>
    <xf numFmtId="14" fontId="3" fillId="0" borderId="3" xfId="0" applyNumberFormat="1" applyFont="1" applyFill="1" applyBorder="1" applyAlignment="1">
      <alignment horizontal="center" vertical="center" wrapText="1"/>
    </xf>
    <xf numFmtId="14" fontId="3" fillId="10" borderId="3" xfId="0" applyNumberFormat="1" applyFont="1" applyFill="1" applyBorder="1" applyAlignment="1">
      <alignment horizontal="center" vertical="center" wrapText="1"/>
    </xf>
    <xf numFmtId="165" fontId="4" fillId="3" borderId="3" xfId="0" applyNumberFormat="1" applyFont="1" applyFill="1" applyBorder="1" applyAlignment="1">
      <alignment horizontal="center" vertical="center"/>
    </xf>
    <xf numFmtId="165" fontId="4" fillId="15" borderId="0" xfId="0" applyNumberFormat="1" applyFont="1" applyFill="1" applyAlignment="1">
      <alignment horizontal="center" vertical="center"/>
    </xf>
    <xf numFmtId="0" fontId="1" fillId="15" borderId="21" xfId="0" applyFont="1" applyFill="1" applyBorder="1" applyAlignment="1">
      <alignment horizontal="center" vertical="center" wrapText="1"/>
    </xf>
    <xf numFmtId="0" fontId="21" fillId="3" borderId="3" xfId="0" applyFont="1" applyFill="1" applyBorder="1" applyAlignment="1">
      <alignment horizontal="center" vertical="center"/>
    </xf>
    <xf numFmtId="0" fontId="1" fillId="15" borderId="2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4" borderId="3" xfId="0" applyFont="1" applyFill="1" applyBorder="1" applyAlignment="1">
      <alignment horizontal="center" vertical="center" wrapText="1"/>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6"/>
  <sheetViews>
    <sheetView tabSelected="1" topLeftCell="C1" workbookViewId="0">
      <selection activeCell="C2" sqref="C2"/>
    </sheetView>
  </sheetViews>
  <sheetFormatPr baseColWidth="10" defaultRowHeight="15" x14ac:dyDescent="0.25"/>
  <cols>
    <col min="1" max="1" width="11.42578125" style="1"/>
    <col min="2" max="2" width="11.42578125" style="188"/>
    <col min="3" max="3" width="27.28515625" customWidth="1"/>
    <col min="4" max="6" width="11.42578125" customWidth="1"/>
    <col min="7" max="7" width="11.5703125" customWidth="1"/>
    <col min="8" max="8" width="11.42578125" customWidth="1"/>
    <col min="9" max="9" width="10.28515625" style="2"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2" t="s">
        <v>1</v>
      </c>
      <c r="B1" s="152" t="s">
        <v>2</v>
      </c>
      <c r="C1" s="153" t="s">
        <v>3</v>
      </c>
      <c r="D1" s="154" t="s">
        <v>123</v>
      </c>
      <c r="E1" s="154" t="s">
        <v>5</v>
      </c>
      <c r="F1" s="154" t="s">
        <v>6</v>
      </c>
      <c r="G1" s="154" t="s">
        <v>7</v>
      </c>
      <c r="H1" s="154" t="s">
        <v>8</v>
      </c>
      <c r="I1" s="154" t="s">
        <v>9</v>
      </c>
      <c r="J1" s="155" t="s">
        <v>10</v>
      </c>
      <c r="K1" s="182" t="s">
        <v>11</v>
      </c>
      <c r="L1" s="156" t="s">
        <v>121</v>
      </c>
      <c r="M1" s="157" t="s">
        <v>12</v>
      </c>
      <c r="N1" s="154" t="s">
        <v>13</v>
      </c>
      <c r="O1" s="154" t="s">
        <v>14</v>
      </c>
      <c r="P1" s="154" t="s">
        <v>15</v>
      </c>
      <c r="Q1" s="154" t="s">
        <v>125</v>
      </c>
      <c r="R1" s="154" t="s">
        <v>126</v>
      </c>
      <c r="S1" s="158" t="s">
        <v>16</v>
      </c>
    </row>
    <row r="2" spans="1:19" ht="24.95" customHeight="1" x14ac:dyDescent="0.25">
      <c r="A2" s="224">
        <v>190</v>
      </c>
      <c r="B2" s="237">
        <v>42795</v>
      </c>
      <c r="C2" s="187" t="s">
        <v>166</v>
      </c>
      <c r="D2" s="169">
        <v>26424120</v>
      </c>
      <c r="E2" s="169" t="s">
        <v>122</v>
      </c>
      <c r="F2" s="169" t="s">
        <v>29</v>
      </c>
      <c r="G2" s="160" t="s">
        <v>120</v>
      </c>
      <c r="H2" s="251">
        <v>42796</v>
      </c>
      <c r="I2" s="252">
        <v>42962</v>
      </c>
      <c r="J2" s="253" t="s">
        <v>167</v>
      </c>
      <c r="K2" s="193">
        <v>41850000</v>
      </c>
      <c r="L2" s="183">
        <v>6975000</v>
      </c>
      <c r="M2" s="193"/>
      <c r="N2" s="183" t="s">
        <v>168</v>
      </c>
      <c r="O2" s="194" t="s">
        <v>169</v>
      </c>
      <c r="P2" s="228" t="s">
        <v>124</v>
      </c>
      <c r="Q2" s="160" t="s">
        <v>164</v>
      </c>
      <c r="R2" s="227" t="s">
        <v>165</v>
      </c>
      <c r="S2" s="160" t="s">
        <v>117</v>
      </c>
    </row>
    <row r="3" spans="1:19" ht="24.95" customHeight="1" x14ac:dyDescent="0.25">
      <c r="A3" s="224">
        <v>191</v>
      </c>
      <c r="B3" s="185">
        <v>42795</v>
      </c>
      <c r="C3" s="187" t="s">
        <v>170</v>
      </c>
      <c r="D3" s="169">
        <v>63436224</v>
      </c>
      <c r="E3" s="169" t="s">
        <v>171</v>
      </c>
      <c r="F3" s="160" t="s">
        <v>29</v>
      </c>
      <c r="G3" s="166" t="s">
        <v>120</v>
      </c>
      <c r="H3" s="255">
        <v>42796</v>
      </c>
      <c r="I3" s="256">
        <v>43069</v>
      </c>
      <c r="J3" s="192" t="s">
        <v>141</v>
      </c>
      <c r="K3" s="212">
        <v>70595759</v>
      </c>
      <c r="L3" s="183">
        <v>7645750</v>
      </c>
      <c r="M3" s="193"/>
      <c r="N3" s="183" t="s">
        <v>168</v>
      </c>
      <c r="O3" s="160" t="s">
        <v>172</v>
      </c>
      <c r="P3" s="227" t="s">
        <v>128</v>
      </c>
      <c r="Q3" s="227" t="s">
        <v>142</v>
      </c>
      <c r="R3" s="227" t="s">
        <v>143</v>
      </c>
      <c r="S3" s="160" t="s">
        <v>117</v>
      </c>
    </row>
    <row r="4" spans="1:19" ht="24.95" customHeight="1" x14ac:dyDescent="0.25">
      <c r="A4" s="224">
        <v>192</v>
      </c>
      <c r="B4" s="185">
        <v>42796</v>
      </c>
      <c r="C4" s="187" t="s">
        <v>173</v>
      </c>
      <c r="D4" s="230">
        <v>40015319</v>
      </c>
      <c r="E4" s="166" t="s">
        <v>174</v>
      </c>
      <c r="F4" s="191" t="s">
        <v>29</v>
      </c>
      <c r="G4" s="166" t="s">
        <v>120</v>
      </c>
      <c r="H4" s="170">
        <v>42797</v>
      </c>
      <c r="I4" s="265">
        <v>42885</v>
      </c>
      <c r="J4" s="192" t="s">
        <v>175</v>
      </c>
      <c r="K4" s="212">
        <v>58629000</v>
      </c>
      <c r="L4" s="172">
        <v>19629000</v>
      </c>
      <c r="M4" s="172"/>
      <c r="N4" s="172" t="s">
        <v>168</v>
      </c>
      <c r="O4" s="194" t="s">
        <v>176</v>
      </c>
      <c r="P4" s="227" t="s">
        <v>177</v>
      </c>
      <c r="Q4" s="163" t="s">
        <v>178</v>
      </c>
      <c r="R4" s="227" t="s">
        <v>155</v>
      </c>
      <c r="S4" s="166" t="s">
        <v>117</v>
      </c>
    </row>
    <row r="5" spans="1:19" ht="24.95" customHeight="1" x14ac:dyDescent="0.25">
      <c r="A5" s="222">
        <v>193</v>
      </c>
      <c r="B5" s="190">
        <v>42796</v>
      </c>
      <c r="C5" s="187" t="s">
        <v>179</v>
      </c>
      <c r="D5" s="258">
        <v>1032369951</v>
      </c>
      <c r="E5" s="169" t="s">
        <v>122</v>
      </c>
      <c r="F5" s="160" t="s">
        <v>29</v>
      </c>
      <c r="G5" s="160" t="s">
        <v>120</v>
      </c>
      <c r="H5" s="175">
        <v>42797</v>
      </c>
      <c r="I5" s="256">
        <v>43069</v>
      </c>
      <c r="J5" s="259" t="s">
        <v>180</v>
      </c>
      <c r="K5" s="211">
        <v>76083667</v>
      </c>
      <c r="L5" s="183">
        <v>8240000</v>
      </c>
      <c r="M5" s="189"/>
      <c r="N5" s="183" t="s">
        <v>168</v>
      </c>
      <c r="O5" s="183" t="s">
        <v>181</v>
      </c>
      <c r="P5" s="214" t="s">
        <v>116</v>
      </c>
      <c r="Q5" s="218" t="s">
        <v>139</v>
      </c>
      <c r="R5" s="227" t="s">
        <v>161</v>
      </c>
      <c r="S5" s="160" t="s">
        <v>117</v>
      </c>
    </row>
    <row r="6" spans="1:19" ht="24.95" customHeight="1" x14ac:dyDescent="0.25">
      <c r="A6" s="224">
        <v>194</v>
      </c>
      <c r="B6" s="185">
        <v>42796</v>
      </c>
      <c r="C6" s="187" t="s">
        <v>182</v>
      </c>
      <c r="D6" s="169">
        <v>52527787</v>
      </c>
      <c r="E6" s="169" t="s">
        <v>122</v>
      </c>
      <c r="F6" s="169" t="s">
        <v>29</v>
      </c>
      <c r="G6" s="160" t="s">
        <v>120</v>
      </c>
      <c r="H6" s="226">
        <v>42797</v>
      </c>
      <c r="I6" s="271">
        <v>42962</v>
      </c>
      <c r="J6" s="192" t="s">
        <v>183</v>
      </c>
      <c r="K6" s="212">
        <v>45099810</v>
      </c>
      <c r="L6" s="183">
        <v>7516635</v>
      </c>
      <c r="M6" s="193"/>
      <c r="N6" s="183" t="s">
        <v>168</v>
      </c>
      <c r="O6" s="260" t="s">
        <v>184</v>
      </c>
      <c r="P6" s="261" t="s">
        <v>124</v>
      </c>
      <c r="Q6" s="160" t="s">
        <v>185</v>
      </c>
      <c r="R6" s="159" t="s">
        <v>186</v>
      </c>
      <c r="S6" s="160" t="s">
        <v>117</v>
      </c>
    </row>
    <row r="7" spans="1:19" ht="24.95" customHeight="1" x14ac:dyDescent="0.25">
      <c r="A7" s="249">
        <v>195</v>
      </c>
      <c r="B7" s="185">
        <v>42796</v>
      </c>
      <c r="C7" s="235" t="s">
        <v>187</v>
      </c>
      <c r="D7" s="200">
        <v>52902025</v>
      </c>
      <c r="E7" s="169" t="s">
        <v>122</v>
      </c>
      <c r="F7" s="169" t="s">
        <v>29</v>
      </c>
      <c r="G7" s="160" t="s">
        <v>120</v>
      </c>
      <c r="H7" s="215">
        <v>42797</v>
      </c>
      <c r="I7" s="256">
        <v>42977</v>
      </c>
      <c r="J7" s="259" t="s">
        <v>188</v>
      </c>
      <c r="K7" s="211">
        <v>13092000</v>
      </c>
      <c r="L7" s="183">
        <v>2182000</v>
      </c>
      <c r="M7" s="183"/>
      <c r="N7" s="183" t="s">
        <v>168</v>
      </c>
      <c r="O7" s="262" t="s">
        <v>189</v>
      </c>
      <c r="P7" s="160" t="s">
        <v>190</v>
      </c>
      <c r="Q7" s="213" t="s">
        <v>191</v>
      </c>
      <c r="R7" s="227" t="s">
        <v>192</v>
      </c>
      <c r="S7" s="160" t="s">
        <v>117</v>
      </c>
    </row>
    <row r="8" spans="1:19" ht="24.95" customHeight="1" x14ac:dyDescent="0.25">
      <c r="A8" s="224">
        <v>196</v>
      </c>
      <c r="B8" s="185">
        <v>42796</v>
      </c>
      <c r="C8" s="187" t="s">
        <v>193</v>
      </c>
      <c r="D8" s="169">
        <v>7718686</v>
      </c>
      <c r="E8" s="169" t="s">
        <v>122</v>
      </c>
      <c r="F8" s="196" t="s">
        <v>29</v>
      </c>
      <c r="G8" s="160" t="s">
        <v>120</v>
      </c>
      <c r="H8" s="175">
        <v>42797</v>
      </c>
      <c r="I8" s="263">
        <v>43069</v>
      </c>
      <c r="J8" s="192" t="s">
        <v>194</v>
      </c>
      <c r="K8" s="264">
        <v>75600000</v>
      </c>
      <c r="L8" s="183">
        <v>7560000</v>
      </c>
      <c r="M8" s="183"/>
      <c r="N8" s="183" t="s">
        <v>168</v>
      </c>
      <c r="O8" s="203" t="s">
        <v>195</v>
      </c>
      <c r="P8" s="166" t="s">
        <v>116</v>
      </c>
      <c r="Q8" s="213" t="s">
        <v>196</v>
      </c>
      <c r="R8" s="213" t="s">
        <v>197</v>
      </c>
      <c r="S8" s="185" t="s">
        <v>117</v>
      </c>
    </row>
    <row r="9" spans="1:19" ht="24.95" customHeight="1" x14ac:dyDescent="0.25">
      <c r="A9" s="249">
        <v>197</v>
      </c>
      <c r="B9" s="190">
        <v>42796</v>
      </c>
      <c r="C9" s="187" t="s">
        <v>198</v>
      </c>
      <c r="D9" s="191">
        <v>52034970</v>
      </c>
      <c r="E9" s="191" t="s">
        <v>122</v>
      </c>
      <c r="F9" s="166" t="s">
        <v>29</v>
      </c>
      <c r="G9" s="166" t="s">
        <v>120</v>
      </c>
      <c r="H9" s="175">
        <v>42797</v>
      </c>
      <c r="I9" s="265">
        <v>42962</v>
      </c>
      <c r="J9" s="192" t="s">
        <v>199</v>
      </c>
      <c r="K9" s="172">
        <v>50930000</v>
      </c>
      <c r="L9" s="172">
        <v>9260000</v>
      </c>
      <c r="M9" s="193"/>
      <c r="N9" s="183" t="s">
        <v>168</v>
      </c>
      <c r="O9" s="183" t="s">
        <v>200</v>
      </c>
      <c r="P9" s="205" t="s">
        <v>124</v>
      </c>
      <c r="Q9" s="160" t="s">
        <v>185</v>
      </c>
      <c r="R9" s="159" t="s">
        <v>186</v>
      </c>
      <c r="S9" s="166" t="s">
        <v>117</v>
      </c>
    </row>
    <row r="10" spans="1:19" ht="24.95" customHeight="1" x14ac:dyDescent="0.25">
      <c r="A10" s="224">
        <v>198</v>
      </c>
      <c r="B10" s="185">
        <v>42800</v>
      </c>
      <c r="C10" s="187" t="s">
        <v>201</v>
      </c>
      <c r="D10" s="169">
        <v>52411140</v>
      </c>
      <c r="E10" s="169" t="s">
        <v>122</v>
      </c>
      <c r="F10" s="196" t="s">
        <v>29</v>
      </c>
      <c r="G10" s="160" t="s">
        <v>120</v>
      </c>
      <c r="H10" s="248">
        <v>42802</v>
      </c>
      <c r="I10" s="266">
        <v>43069</v>
      </c>
      <c r="J10" s="259" t="s">
        <v>202</v>
      </c>
      <c r="K10" s="211">
        <v>97992264</v>
      </c>
      <c r="L10" s="183">
        <v>10651333</v>
      </c>
      <c r="M10" s="183"/>
      <c r="N10" s="183" t="s">
        <v>168</v>
      </c>
      <c r="O10" s="203" t="s">
        <v>203</v>
      </c>
      <c r="P10" s="166" t="s">
        <v>116</v>
      </c>
      <c r="Q10" s="213" t="s">
        <v>196</v>
      </c>
      <c r="R10" s="213" t="s">
        <v>197</v>
      </c>
      <c r="S10" s="185" t="s">
        <v>117</v>
      </c>
    </row>
    <row r="11" spans="1:19" ht="24.95" customHeight="1" x14ac:dyDescent="0.25">
      <c r="A11" s="249">
        <v>199</v>
      </c>
      <c r="B11" s="185">
        <v>42800</v>
      </c>
      <c r="C11" s="167" t="s">
        <v>204</v>
      </c>
      <c r="D11" s="169">
        <v>3146545</v>
      </c>
      <c r="E11" s="169" t="s">
        <v>122</v>
      </c>
      <c r="F11" s="160" t="s">
        <v>29</v>
      </c>
      <c r="G11" s="160" t="s">
        <v>120</v>
      </c>
      <c r="H11" s="175">
        <v>42803</v>
      </c>
      <c r="I11" s="267">
        <v>42931</v>
      </c>
      <c r="J11" s="259" t="s">
        <v>205</v>
      </c>
      <c r="K11" s="212">
        <v>45989500</v>
      </c>
      <c r="L11" s="183">
        <v>9785000</v>
      </c>
      <c r="M11" s="236"/>
      <c r="N11" s="183" t="s">
        <v>168</v>
      </c>
      <c r="O11" s="189" t="s">
        <v>206</v>
      </c>
      <c r="P11" s="159" t="s">
        <v>124</v>
      </c>
      <c r="Q11" s="160" t="s">
        <v>148</v>
      </c>
      <c r="R11" s="159" t="s">
        <v>149</v>
      </c>
      <c r="S11" s="160" t="s">
        <v>117</v>
      </c>
    </row>
    <row r="12" spans="1:19" ht="24.95" customHeight="1" x14ac:dyDescent="0.25">
      <c r="A12" s="223">
        <v>200</v>
      </c>
      <c r="B12" s="185">
        <v>42800</v>
      </c>
      <c r="C12" s="162" t="s">
        <v>207</v>
      </c>
      <c r="D12" s="202">
        <v>80088055</v>
      </c>
      <c r="E12" s="179" t="s">
        <v>122</v>
      </c>
      <c r="F12" s="202" t="s">
        <v>29</v>
      </c>
      <c r="G12" s="163" t="s">
        <v>120</v>
      </c>
      <c r="H12" s="201">
        <v>42801</v>
      </c>
      <c r="I12" s="267">
        <v>42962</v>
      </c>
      <c r="J12" s="259" t="s">
        <v>208</v>
      </c>
      <c r="K12" s="268">
        <v>36120000</v>
      </c>
      <c r="L12" s="176">
        <v>6020000</v>
      </c>
      <c r="M12" s="177"/>
      <c r="N12" s="171" t="s">
        <v>168</v>
      </c>
      <c r="O12" s="269" t="s">
        <v>209</v>
      </c>
      <c r="P12" s="159" t="s">
        <v>124</v>
      </c>
      <c r="Q12" s="160" t="s">
        <v>210</v>
      </c>
      <c r="R12" s="159" t="s">
        <v>165</v>
      </c>
      <c r="S12" s="163" t="s">
        <v>117</v>
      </c>
    </row>
    <row r="13" spans="1:19" ht="24.95" customHeight="1" x14ac:dyDescent="0.25">
      <c r="A13" s="323">
        <v>201</v>
      </c>
      <c r="B13" s="185">
        <v>42800</v>
      </c>
      <c r="C13" s="187" t="s">
        <v>211</v>
      </c>
      <c r="D13" s="191">
        <v>80007522</v>
      </c>
      <c r="E13" s="191" t="s">
        <v>122</v>
      </c>
      <c r="F13" s="166" t="s">
        <v>29</v>
      </c>
      <c r="G13" s="166" t="s">
        <v>120</v>
      </c>
      <c r="H13" s="170">
        <v>42801</v>
      </c>
      <c r="I13" s="265">
        <v>42977</v>
      </c>
      <c r="J13" s="270" t="s">
        <v>212</v>
      </c>
      <c r="K13" s="172">
        <v>42600000</v>
      </c>
      <c r="L13" s="172">
        <v>7100000</v>
      </c>
      <c r="M13" s="193"/>
      <c r="N13" s="183" t="s">
        <v>168</v>
      </c>
      <c r="O13" s="183" t="s">
        <v>213</v>
      </c>
      <c r="P13" s="227" t="s">
        <v>124</v>
      </c>
      <c r="Q13" s="160" t="s">
        <v>158</v>
      </c>
      <c r="R13" s="134" t="s">
        <v>159</v>
      </c>
      <c r="S13" s="166" t="s">
        <v>117</v>
      </c>
    </row>
    <row r="14" spans="1:19" ht="24.95" customHeight="1" x14ac:dyDescent="0.25">
      <c r="A14" s="324">
        <v>202</v>
      </c>
      <c r="B14" s="185">
        <v>42800</v>
      </c>
      <c r="C14" s="187" t="s">
        <v>214</v>
      </c>
      <c r="D14" s="169">
        <v>37010288</v>
      </c>
      <c r="E14" s="169" t="s">
        <v>122</v>
      </c>
      <c r="F14" s="160" t="s">
        <v>29</v>
      </c>
      <c r="G14" s="166" t="s">
        <v>120</v>
      </c>
      <c r="H14" s="170">
        <v>42801</v>
      </c>
      <c r="I14" s="271">
        <v>42962</v>
      </c>
      <c r="J14" s="272" t="s">
        <v>208</v>
      </c>
      <c r="K14" s="212">
        <v>45000000</v>
      </c>
      <c r="L14" s="183">
        <v>7500000</v>
      </c>
      <c r="M14" s="183" t="s">
        <v>0</v>
      </c>
      <c r="N14" s="183" t="s">
        <v>168</v>
      </c>
      <c r="O14" s="189" t="s">
        <v>215</v>
      </c>
      <c r="P14" s="227" t="s">
        <v>124</v>
      </c>
      <c r="Q14" s="160" t="s">
        <v>164</v>
      </c>
      <c r="R14" s="227" t="s">
        <v>165</v>
      </c>
      <c r="S14" s="160" t="s">
        <v>117</v>
      </c>
    </row>
    <row r="15" spans="1:19" ht="24.95" customHeight="1" x14ac:dyDescent="0.25">
      <c r="A15" s="224">
        <v>203</v>
      </c>
      <c r="B15" s="185">
        <v>42800</v>
      </c>
      <c r="C15" s="187" t="s">
        <v>216</v>
      </c>
      <c r="D15" s="169">
        <v>52517556</v>
      </c>
      <c r="E15" s="169" t="s">
        <v>122</v>
      </c>
      <c r="F15" s="160" t="s">
        <v>29</v>
      </c>
      <c r="G15" s="160" t="s">
        <v>120</v>
      </c>
      <c r="H15" s="170">
        <v>42801</v>
      </c>
      <c r="I15" s="256">
        <v>43069</v>
      </c>
      <c r="J15" s="273" t="s">
        <v>217</v>
      </c>
      <c r="K15" s="219">
        <v>72000000</v>
      </c>
      <c r="L15" s="183">
        <v>8000000</v>
      </c>
      <c r="M15" s="216"/>
      <c r="N15" s="216" t="s">
        <v>168</v>
      </c>
      <c r="O15" s="247" t="s">
        <v>218</v>
      </c>
      <c r="P15" s="227" t="s">
        <v>116</v>
      </c>
      <c r="Q15" s="227" t="s">
        <v>140</v>
      </c>
      <c r="R15" s="227" t="s">
        <v>135</v>
      </c>
      <c r="S15" s="247" t="s">
        <v>117</v>
      </c>
    </row>
    <row r="16" spans="1:19" ht="24.95" customHeight="1" x14ac:dyDescent="0.25">
      <c r="A16" s="224">
        <v>204</v>
      </c>
      <c r="B16" s="185">
        <v>42800</v>
      </c>
      <c r="C16" s="187" t="s">
        <v>219</v>
      </c>
      <c r="D16" s="200">
        <v>80256080</v>
      </c>
      <c r="E16" s="160" t="s">
        <v>122</v>
      </c>
      <c r="F16" s="196" t="s">
        <v>29</v>
      </c>
      <c r="G16" s="166" t="s">
        <v>120</v>
      </c>
      <c r="H16" s="170">
        <v>42801</v>
      </c>
      <c r="I16" s="271">
        <v>42977</v>
      </c>
      <c r="J16" s="270" t="s">
        <v>157</v>
      </c>
      <c r="K16" s="172">
        <v>42600000</v>
      </c>
      <c r="L16" s="193">
        <v>7100000</v>
      </c>
      <c r="M16" s="193"/>
      <c r="N16" s="193" t="s">
        <v>168</v>
      </c>
      <c r="O16" s="160" t="s">
        <v>220</v>
      </c>
      <c r="P16" s="227" t="s">
        <v>124</v>
      </c>
      <c r="Q16" s="160" t="s">
        <v>158</v>
      </c>
      <c r="R16" s="134" t="s">
        <v>159</v>
      </c>
      <c r="S16" s="160" t="s">
        <v>117</v>
      </c>
    </row>
    <row r="17" spans="1:19" ht="24.95" customHeight="1" x14ac:dyDescent="0.25">
      <c r="A17" s="224">
        <v>205</v>
      </c>
      <c r="B17" s="185">
        <v>42800</v>
      </c>
      <c r="C17" s="187" t="s">
        <v>221</v>
      </c>
      <c r="D17" s="191">
        <v>53107280</v>
      </c>
      <c r="E17" s="191" t="s">
        <v>122</v>
      </c>
      <c r="F17" s="166" t="s">
        <v>29</v>
      </c>
      <c r="G17" s="166" t="s">
        <v>120</v>
      </c>
      <c r="H17" s="248">
        <v>42801</v>
      </c>
      <c r="I17" s="256">
        <v>43069</v>
      </c>
      <c r="J17" s="259" t="s">
        <v>222</v>
      </c>
      <c r="K17" s="172">
        <v>79258500</v>
      </c>
      <c r="L17" s="172">
        <v>8806500</v>
      </c>
      <c r="M17" s="193"/>
      <c r="N17" s="172" t="s">
        <v>168</v>
      </c>
      <c r="O17" s="166" t="s">
        <v>223</v>
      </c>
      <c r="P17" s="239" t="s">
        <v>116</v>
      </c>
      <c r="Q17" s="239" t="s">
        <v>129</v>
      </c>
      <c r="R17" s="247" t="s">
        <v>132</v>
      </c>
      <c r="S17" s="166" t="s">
        <v>117</v>
      </c>
    </row>
    <row r="18" spans="1:19" ht="24.95" customHeight="1" x14ac:dyDescent="0.25">
      <c r="A18" s="224">
        <v>206</v>
      </c>
      <c r="B18" s="274">
        <v>42802</v>
      </c>
      <c r="C18" s="187" t="s">
        <v>224</v>
      </c>
      <c r="D18" s="230">
        <v>39761655</v>
      </c>
      <c r="E18" s="166" t="s">
        <v>174</v>
      </c>
      <c r="F18" s="191" t="s">
        <v>29</v>
      </c>
      <c r="G18" s="166" t="s">
        <v>120</v>
      </c>
      <c r="H18" s="170">
        <v>42803</v>
      </c>
      <c r="I18" s="265">
        <v>42885</v>
      </c>
      <c r="J18" s="259" t="s">
        <v>225</v>
      </c>
      <c r="K18" s="275">
        <v>39000000</v>
      </c>
      <c r="L18" s="172">
        <v>13000000</v>
      </c>
      <c r="M18" s="172"/>
      <c r="N18" s="172" t="s">
        <v>168</v>
      </c>
      <c r="O18" s="276" t="s">
        <v>226</v>
      </c>
      <c r="P18" s="277" t="s">
        <v>128</v>
      </c>
      <c r="Q18" s="278" t="s">
        <v>160</v>
      </c>
      <c r="R18" s="277" t="s">
        <v>128</v>
      </c>
      <c r="S18" s="166" t="s">
        <v>117</v>
      </c>
    </row>
    <row r="19" spans="1:19" ht="24.95" customHeight="1" x14ac:dyDescent="0.25">
      <c r="A19" s="224">
        <v>207</v>
      </c>
      <c r="B19" s="274">
        <v>42803</v>
      </c>
      <c r="C19" s="280" t="s">
        <v>227</v>
      </c>
      <c r="D19" s="281">
        <v>91489578</v>
      </c>
      <c r="E19" s="247" t="s">
        <v>122</v>
      </c>
      <c r="F19" s="282" t="s">
        <v>29</v>
      </c>
      <c r="G19" s="283" t="s">
        <v>120</v>
      </c>
      <c r="H19" s="175">
        <v>42804</v>
      </c>
      <c r="I19" s="266">
        <v>42849</v>
      </c>
      <c r="J19" s="259" t="s">
        <v>228</v>
      </c>
      <c r="K19" s="219">
        <v>15000000</v>
      </c>
      <c r="L19" s="216">
        <v>10000000</v>
      </c>
      <c r="M19" s="284"/>
      <c r="N19" s="284" t="s">
        <v>168</v>
      </c>
      <c r="O19" s="247" t="s">
        <v>229</v>
      </c>
      <c r="P19" s="277" t="s">
        <v>230</v>
      </c>
      <c r="Q19" s="166" t="s">
        <v>231</v>
      </c>
      <c r="R19" s="277" t="s">
        <v>230</v>
      </c>
      <c r="S19" s="160" t="s">
        <v>117</v>
      </c>
    </row>
    <row r="20" spans="1:19" ht="24.95" customHeight="1" x14ac:dyDescent="0.25">
      <c r="A20" s="250">
        <v>208</v>
      </c>
      <c r="B20" s="274">
        <v>42803</v>
      </c>
      <c r="C20" s="229" t="s">
        <v>232</v>
      </c>
      <c r="D20" s="191">
        <v>51918769</v>
      </c>
      <c r="E20" s="191" t="s">
        <v>174</v>
      </c>
      <c r="F20" s="191" t="s">
        <v>29</v>
      </c>
      <c r="G20" s="166" t="s">
        <v>120</v>
      </c>
      <c r="H20" s="170">
        <v>42804</v>
      </c>
      <c r="I20" s="265">
        <v>42885</v>
      </c>
      <c r="J20" s="272" t="s">
        <v>233</v>
      </c>
      <c r="K20" s="206">
        <v>39000000</v>
      </c>
      <c r="L20" s="172">
        <v>13000000</v>
      </c>
      <c r="M20" s="284"/>
      <c r="N20" s="172" t="s">
        <v>168</v>
      </c>
      <c r="O20" s="276" t="s">
        <v>234</v>
      </c>
      <c r="P20" s="277" t="s">
        <v>235</v>
      </c>
      <c r="Q20" s="227" t="s">
        <v>236</v>
      </c>
      <c r="R20" s="277" t="s">
        <v>235</v>
      </c>
      <c r="S20" s="166" t="s">
        <v>117</v>
      </c>
    </row>
    <row r="21" spans="1:19" ht="24.95" customHeight="1" x14ac:dyDescent="0.25">
      <c r="A21" s="224">
        <v>209</v>
      </c>
      <c r="B21" s="274">
        <v>42803</v>
      </c>
      <c r="C21" s="280" t="s">
        <v>237</v>
      </c>
      <c r="D21" s="238">
        <v>40036214</v>
      </c>
      <c r="E21" s="238" t="s">
        <v>174</v>
      </c>
      <c r="F21" s="277" t="s">
        <v>29</v>
      </c>
      <c r="G21" s="166" t="s">
        <v>120</v>
      </c>
      <c r="H21" s="170">
        <v>42804</v>
      </c>
      <c r="I21" s="265">
        <v>42885</v>
      </c>
      <c r="J21" s="259" t="s">
        <v>238</v>
      </c>
      <c r="K21" s="275">
        <v>39000000</v>
      </c>
      <c r="L21" s="284">
        <v>13000000</v>
      </c>
      <c r="M21" s="160"/>
      <c r="N21" s="183" t="s">
        <v>168</v>
      </c>
      <c r="O21" s="276" t="s">
        <v>239</v>
      </c>
      <c r="P21" s="192" t="s">
        <v>144</v>
      </c>
      <c r="Q21" s="277" t="s">
        <v>240</v>
      </c>
      <c r="R21" s="192" t="s">
        <v>144</v>
      </c>
      <c r="S21" s="160" t="s">
        <v>117</v>
      </c>
    </row>
    <row r="22" spans="1:19" ht="24.95" customHeight="1" x14ac:dyDescent="0.25">
      <c r="A22" s="224">
        <v>210</v>
      </c>
      <c r="B22" s="274">
        <v>42803</v>
      </c>
      <c r="C22" s="280" t="s">
        <v>241</v>
      </c>
      <c r="D22" s="169">
        <v>38212068</v>
      </c>
      <c r="E22" s="169" t="s">
        <v>122</v>
      </c>
      <c r="F22" s="160" t="s">
        <v>29</v>
      </c>
      <c r="G22" s="160" t="s">
        <v>120</v>
      </c>
      <c r="H22" s="175">
        <v>42807</v>
      </c>
      <c r="I22" s="256">
        <v>43069</v>
      </c>
      <c r="J22" s="192" t="s">
        <v>242</v>
      </c>
      <c r="K22" s="219">
        <v>79890000</v>
      </c>
      <c r="L22" s="183">
        <v>7989000</v>
      </c>
      <c r="M22" s="183"/>
      <c r="N22" s="183" t="s">
        <v>168</v>
      </c>
      <c r="O22" s="160" t="s">
        <v>243</v>
      </c>
      <c r="P22" s="239" t="s">
        <v>116</v>
      </c>
      <c r="Q22" s="239" t="s">
        <v>129</v>
      </c>
      <c r="R22" s="286" t="s">
        <v>132</v>
      </c>
      <c r="S22" s="160" t="s">
        <v>117</v>
      </c>
    </row>
    <row r="23" spans="1:19" ht="24.95" customHeight="1" x14ac:dyDescent="0.25">
      <c r="A23" s="224">
        <v>211</v>
      </c>
      <c r="B23" s="274">
        <v>42803</v>
      </c>
      <c r="C23" s="287" t="s">
        <v>244</v>
      </c>
      <c r="D23" s="169">
        <v>40922911</v>
      </c>
      <c r="E23" s="288" t="s">
        <v>174</v>
      </c>
      <c r="F23" s="160" t="s">
        <v>29</v>
      </c>
      <c r="G23" s="160" t="s">
        <v>120</v>
      </c>
      <c r="H23" s="170">
        <v>42804</v>
      </c>
      <c r="I23" s="265">
        <v>42864</v>
      </c>
      <c r="J23" s="259" t="s">
        <v>245</v>
      </c>
      <c r="K23" s="211">
        <v>26000000</v>
      </c>
      <c r="L23" s="183">
        <v>13000000</v>
      </c>
      <c r="M23" s="289"/>
      <c r="N23" s="172" t="s">
        <v>168</v>
      </c>
      <c r="O23" s="290" t="s">
        <v>246</v>
      </c>
      <c r="P23" s="166" t="s">
        <v>156</v>
      </c>
      <c r="Q23" s="285" t="s">
        <v>163</v>
      </c>
      <c r="R23" s="166" t="s">
        <v>156</v>
      </c>
      <c r="S23" s="166" t="s">
        <v>117</v>
      </c>
    </row>
    <row r="24" spans="1:19" ht="24.95" customHeight="1" x14ac:dyDescent="0.25">
      <c r="A24" s="221">
        <v>212</v>
      </c>
      <c r="B24" s="173">
        <v>42807</v>
      </c>
      <c r="C24" s="291" t="s">
        <v>247</v>
      </c>
      <c r="D24" s="292">
        <v>1094918714</v>
      </c>
      <c r="E24" s="292" t="s">
        <v>122</v>
      </c>
      <c r="F24" s="192" t="s">
        <v>29</v>
      </c>
      <c r="G24" s="192" t="s">
        <v>120</v>
      </c>
      <c r="H24" s="246">
        <v>42807</v>
      </c>
      <c r="I24" s="318">
        <v>42946</v>
      </c>
      <c r="J24" s="259" t="s">
        <v>248</v>
      </c>
      <c r="K24" s="293">
        <v>19250000</v>
      </c>
      <c r="L24" s="242">
        <v>3500000</v>
      </c>
      <c r="M24" s="236"/>
      <c r="N24" s="242" t="s">
        <v>168</v>
      </c>
      <c r="O24" s="242" t="s">
        <v>249</v>
      </c>
      <c r="P24" s="213" t="s">
        <v>250</v>
      </c>
      <c r="Q24" s="217" t="s">
        <v>251</v>
      </c>
      <c r="R24" s="160" t="s">
        <v>252</v>
      </c>
      <c r="S24" s="192" t="s">
        <v>117</v>
      </c>
    </row>
    <row r="25" spans="1:19" ht="24.95" customHeight="1" x14ac:dyDescent="0.25">
      <c r="A25" s="221">
        <v>213</v>
      </c>
      <c r="B25" s="173">
        <v>42807</v>
      </c>
      <c r="C25" s="229" t="s">
        <v>253</v>
      </c>
      <c r="D25" s="191">
        <v>1129569941</v>
      </c>
      <c r="E25" s="191" t="s">
        <v>122</v>
      </c>
      <c r="F25" s="191" t="s">
        <v>29</v>
      </c>
      <c r="G25" s="165" t="s">
        <v>120</v>
      </c>
      <c r="H25" s="170">
        <v>42808</v>
      </c>
      <c r="I25" s="265">
        <v>43069</v>
      </c>
      <c r="J25" s="259" t="s">
        <v>254</v>
      </c>
      <c r="K25" s="206">
        <v>58905000</v>
      </c>
      <c r="L25" s="172">
        <v>5500000</v>
      </c>
      <c r="M25" s="193"/>
      <c r="N25" s="172" t="s">
        <v>168</v>
      </c>
      <c r="O25" s="194" t="s">
        <v>255</v>
      </c>
      <c r="P25" s="134" t="s">
        <v>128</v>
      </c>
      <c r="Q25" s="192" t="s">
        <v>256</v>
      </c>
      <c r="R25" s="159" t="s">
        <v>257</v>
      </c>
      <c r="S25" s="166" t="s">
        <v>117</v>
      </c>
    </row>
    <row r="26" spans="1:19" ht="24.95" customHeight="1" x14ac:dyDescent="0.25">
      <c r="A26" s="221">
        <v>214</v>
      </c>
      <c r="B26" s="173">
        <v>42808</v>
      </c>
      <c r="C26" s="162" t="s">
        <v>258</v>
      </c>
      <c r="D26" s="179">
        <v>51973505</v>
      </c>
      <c r="E26" s="179" t="s">
        <v>122</v>
      </c>
      <c r="F26" s="197" t="s">
        <v>29</v>
      </c>
      <c r="G26" s="165" t="s">
        <v>120</v>
      </c>
      <c r="H26" s="170">
        <v>42809</v>
      </c>
      <c r="I26" s="319">
        <v>42885</v>
      </c>
      <c r="J26" s="295" t="s">
        <v>259</v>
      </c>
      <c r="K26" s="177">
        <v>39000000</v>
      </c>
      <c r="L26" s="171">
        <v>13000000</v>
      </c>
      <c r="M26" s="171"/>
      <c r="N26" s="171" t="s">
        <v>168</v>
      </c>
      <c r="O26" s="186" t="s">
        <v>260</v>
      </c>
      <c r="P26" s="166" t="s">
        <v>116</v>
      </c>
      <c r="Q26" s="160" t="s">
        <v>261</v>
      </c>
      <c r="R26" s="160" t="s">
        <v>116</v>
      </c>
      <c r="S26" s="163" t="s">
        <v>117</v>
      </c>
    </row>
    <row r="27" spans="1:19" ht="24.95" customHeight="1" x14ac:dyDescent="0.25">
      <c r="A27" s="221">
        <v>215</v>
      </c>
      <c r="B27" s="173">
        <v>42808</v>
      </c>
      <c r="C27" s="162" t="s">
        <v>262</v>
      </c>
      <c r="D27" s="209">
        <v>1022932227</v>
      </c>
      <c r="E27" s="163" t="s">
        <v>122</v>
      </c>
      <c r="F27" s="163" t="s">
        <v>29</v>
      </c>
      <c r="G27" s="165" t="s">
        <v>120</v>
      </c>
      <c r="H27" s="170">
        <v>42809</v>
      </c>
      <c r="I27" s="319">
        <v>42947</v>
      </c>
      <c r="J27" s="272" t="s">
        <v>263</v>
      </c>
      <c r="K27" s="207">
        <v>13695000</v>
      </c>
      <c r="L27" s="233">
        <v>2739000</v>
      </c>
      <c r="M27" s="174"/>
      <c r="N27" s="171" t="s">
        <v>168</v>
      </c>
      <c r="O27" s="186" t="s">
        <v>264</v>
      </c>
      <c r="P27" s="159" t="s">
        <v>146</v>
      </c>
      <c r="Q27" s="159" t="s">
        <v>147</v>
      </c>
      <c r="R27" s="159" t="s">
        <v>146</v>
      </c>
      <c r="S27" s="163" t="s">
        <v>117</v>
      </c>
    </row>
    <row r="28" spans="1:19" ht="24.95" customHeight="1" x14ac:dyDescent="0.25">
      <c r="A28" s="325">
        <v>216</v>
      </c>
      <c r="B28" s="296">
        <v>42808</v>
      </c>
      <c r="C28" s="241" t="s">
        <v>265</v>
      </c>
      <c r="D28" s="297">
        <v>91296655</v>
      </c>
      <c r="E28" s="297" t="s">
        <v>122</v>
      </c>
      <c r="F28" s="254" t="s">
        <v>29</v>
      </c>
      <c r="G28" s="160" t="s">
        <v>120</v>
      </c>
      <c r="H28" s="170">
        <v>42809</v>
      </c>
      <c r="I28" s="320">
        <v>42977</v>
      </c>
      <c r="J28" s="259" t="s">
        <v>208</v>
      </c>
      <c r="K28" s="298">
        <v>69416668</v>
      </c>
      <c r="L28" s="299">
        <v>11900000</v>
      </c>
      <c r="M28" s="193"/>
      <c r="N28" s="299" t="s">
        <v>168</v>
      </c>
      <c r="O28" s="254" t="s">
        <v>266</v>
      </c>
      <c r="P28" s="159" t="s">
        <v>124</v>
      </c>
      <c r="Q28" s="160" t="s">
        <v>267</v>
      </c>
      <c r="R28" s="159" t="s">
        <v>124</v>
      </c>
      <c r="S28" s="254" t="s">
        <v>117</v>
      </c>
    </row>
    <row r="29" spans="1:19" ht="24.95" customHeight="1" x14ac:dyDescent="0.25">
      <c r="A29" s="224">
        <v>217</v>
      </c>
      <c r="B29" s="170">
        <v>42808</v>
      </c>
      <c r="C29" s="187" t="s">
        <v>268</v>
      </c>
      <c r="D29" s="169">
        <v>20677790</v>
      </c>
      <c r="E29" s="169" t="s">
        <v>122</v>
      </c>
      <c r="F29" s="160" t="s">
        <v>29</v>
      </c>
      <c r="G29" s="160" t="s">
        <v>120</v>
      </c>
      <c r="H29" s="170">
        <v>42809</v>
      </c>
      <c r="I29" s="256">
        <v>43069</v>
      </c>
      <c r="J29" s="272" t="s">
        <v>269</v>
      </c>
      <c r="K29" s="219">
        <v>42300000</v>
      </c>
      <c r="L29" s="183">
        <v>4700000</v>
      </c>
      <c r="M29" s="183"/>
      <c r="N29" s="183" t="s">
        <v>168</v>
      </c>
      <c r="O29" s="160" t="s">
        <v>270</v>
      </c>
      <c r="P29" s="239" t="s">
        <v>116</v>
      </c>
      <c r="Q29" s="239" t="s">
        <v>129</v>
      </c>
      <c r="R29" s="286" t="s">
        <v>132</v>
      </c>
      <c r="S29" s="160" t="s">
        <v>117</v>
      </c>
    </row>
    <row r="30" spans="1:19" ht="24.95" customHeight="1" x14ac:dyDescent="0.25">
      <c r="A30" s="224">
        <v>218</v>
      </c>
      <c r="B30" s="170">
        <v>42808</v>
      </c>
      <c r="C30" s="187" t="s">
        <v>271</v>
      </c>
      <c r="D30" s="169">
        <v>52486654</v>
      </c>
      <c r="E30" s="169" t="s">
        <v>122</v>
      </c>
      <c r="F30" s="160" t="s">
        <v>29</v>
      </c>
      <c r="G30" s="160" t="s">
        <v>120</v>
      </c>
      <c r="H30" s="170">
        <v>42809</v>
      </c>
      <c r="I30" s="256">
        <v>43069</v>
      </c>
      <c r="J30" s="259" t="s">
        <v>272</v>
      </c>
      <c r="K30" s="219">
        <v>79258500</v>
      </c>
      <c r="L30" s="183">
        <v>8806500</v>
      </c>
      <c r="M30" s="183"/>
      <c r="N30" s="183" t="s">
        <v>168</v>
      </c>
      <c r="O30" s="160" t="s">
        <v>273</v>
      </c>
      <c r="P30" s="239" t="s">
        <v>116</v>
      </c>
      <c r="Q30" s="239" t="s">
        <v>129</v>
      </c>
      <c r="R30" s="286" t="s">
        <v>132</v>
      </c>
      <c r="S30" s="160" t="s">
        <v>117</v>
      </c>
    </row>
    <row r="31" spans="1:19" ht="24.95" customHeight="1" x14ac:dyDescent="0.25">
      <c r="A31" s="224">
        <v>219</v>
      </c>
      <c r="B31" s="170">
        <v>42808</v>
      </c>
      <c r="C31" s="287" t="s">
        <v>274</v>
      </c>
      <c r="D31" s="238">
        <v>80165994</v>
      </c>
      <c r="E31" s="169" t="s">
        <v>122</v>
      </c>
      <c r="F31" s="204" t="s">
        <v>29</v>
      </c>
      <c r="G31" s="166" t="s">
        <v>120</v>
      </c>
      <c r="H31" s="170">
        <v>42809</v>
      </c>
      <c r="I31" s="265">
        <v>43038</v>
      </c>
      <c r="J31" s="259" t="s">
        <v>275</v>
      </c>
      <c r="K31" s="183">
        <v>58833600</v>
      </c>
      <c r="L31" s="183">
        <v>7354200</v>
      </c>
      <c r="M31" s="300"/>
      <c r="N31" s="183" t="s">
        <v>168</v>
      </c>
      <c r="O31" s="270" t="s">
        <v>276</v>
      </c>
      <c r="P31" s="160" t="s">
        <v>118</v>
      </c>
      <c r="Q31" s="227" t="s">
        <v>119</v>
      </c>
      <c r="R31" s="160" t="s">
        <v>118</v>
      </c>
      <c r="S31" s="175" t="s">
        <v>117</v>
      </c>
    </row>
    <row r="32" spans="1:19" ht="24.95" customHeight="1" x14ac:dyDescent="0.25">
      <c r="A32" s="222">
        <v>220</v>
      </c>
      <c r="B32" s="170">
        <v>42811</v>
      </c>
      <c r="C32" s="280" t="s">
        <v>277</v>
      </c>
      <c r="D32" s="191" t="s">
        <v>278</v>
      </c>
      <c r="E32" s="191" t="s">
        <v>122</v>
      </c>
      <c r="F32" s="257" t="s">
        <v>154</v>
      </c>
      <c r="G32" s="166" t="s">
        <v>279</v>
      </c>
      <c r="H32" s="170">
        <v>42816</v>
      </c>
      <c r="I32" s="265">
        <v>43084</v>
      </c>
      <c r="J32" s="301" t="s">
        <v>280</v>
      </c>
      <c r="K32" s="275">
        <v>679874218</v>
      </c>
      <c r="L32" s="302" t="s">
        <v>281</v>
      </c>
      <c r="M32" s="257"/>
      <c r="N32" s="172" t="s">
        <v>168</v>
      </c>
      <c r="O32" s="276" t="s">
        <v>282</v>
      </c>
      <c r="P32" s="278" t="s">
        <v>136</v>
      </c>
      <c r="Q32" s="277" t="s">
        <v>137</v>
      </c>
      <c r="R32" s="303" t="s">
        <v>138</v>
      </c>
      <c r="S32" s="166" t="s">
        <v>117</v>
      </c>
    </row>
    <row r="33" spans="1:19" ht="24.95" customHeight="1" x14ac:dyDescent="0.25">
      <c r="A33" s="224">
        <v>221</v>
      </c>
      <c r="B33" s="240">
        <v>42815</v>
      </c>
      <c r="C33" s="187" t="s">
        <v>283</v>
      </c>
      <c r="D33" s="238">
        <v>51615263</v>
      </c>
      <c r="E33" s="169" t="s">
        <v>122</v>
      </c>
      <c r="F33" s="204" t="s">
        <v>29</v>
      </c>
      <c r="G33" s="166" t="s">
        <v>120</v>
      </c>
      <c r="H33" s="170">
        <v>42816</v>
      </c>
      <c r="I33" s="265">
        <v>43038</v>
      </c>
      <c r="J33" s="259" t="s">
        <v>284</v>
      </c>
      <c r="K33" s="211">
        <v>76000000</v>
      </c>
      <c r="L33" s="183">
        <v>9500000</v>
      </c>
      <c r="M33" s="193"/>
      <c r="N33" s="183" t="s">
        <v>168</v>
      </c>
      <c r="O33" s="194" t="s">
        <v>285</v>
      </c>
      <c r="P33" s="160" t="s">
        <v>118</v>
      </c>
      <c r="Q33" s="227" t="s">
        <v>119</v>
      </c>
      <c r="R33" s="160" t="s">
        <v>118</v>
      </c>
      <c r="S33" s="175" t="s">
        <v>117</v>
      </c>
    </row>
    <row r="34" spans="1:19" ht="24.95" customHeight="1" x14ac:dyDescent="0.25">
      <c r="A34" s="224">
        <v>222</v>
      </c>
      <c r="B34" s="240">
        <v>42815</v>
      </c>
      <c r="C34" s="280" t="s">
        <v>286</v>
      </c>
      <c r="D34" s="169">
        <v>52336412</v>
      </c>
      <c r="E34" s="169" t="s">
        <v>122</v>
      </c>
      <c r="F34" s="169" t="s">
        <v>29</v>
      </c>
      <c r="G34" s="160" t="s">
        <v>120</v>
      </c>
      <c r="H34" s="170">
        <v>42816</v>
      </c>
      <c r="I34" s="320">
        <v>43069</v>
      </c>
      <c r="J34" s="259" t="s">
        <v>287</v>
      </c>
      <c r="K34" s="211">
        <v>82647000</v>
      </c>
      <c r="L34" s="183">
        <v>9183000</v>
      </c>
      <c r="M34" s="284"/>
      <c r="N34" s="183" t="s">
        <v>168</v>
      </c>
      <c r="O34" s="189" t="s">
        <v>288</v>
      </c>
      <c r="P34" s="159" t="s">
        <v>150</v>
      </c>
      <c r="Q34" s="218" t="s">
        <v>151</v>
      </c>
      <c r="R34" s="277" t="s">
        <v>150</v>
      </c>
      <c r="S34" s="160" t="s">
        <v>117</v>
      </c>
    </row>
    <row r="35" spans="1:19" ht="24.95" customHeight="1" x14ac:dyDescent="0.25">
      <c r="A35" s="224">
        <v>223</v>
      </c>
      <c r="B35" s="240">
        <v>42815</v>
      </c>
      <c r="C35" s="280" t="s">
        <v>289</v>
      </c>
      <c r="D35" s="169">
        <v>6773841</v>
      </c>
      <c r="E35" s="169" t="s">
        <v>122</v>
      </c>
      <c r="F35" s="160" t="s">
        <v>29</v>
      </c>
      <c r="G35" s="160" t="s">
        <v>120</v>
      </c>
      <c r="H35" s="248">
        <v>42821</v>
      </c>
      <c r="I35" s="256">
        <v>43069</v>
      </c>
      <c r="J35" s="259" t="s">
        <v>290</v>
      </c>
      <c r="K35" s="275">
        <v>106699296</v>
      </c>
      <c r="L35" s="183">
        <v>11855477</v>
      </c>
      <c r="M35" s="284"/>
      <c r="N35" s="183" t="s">
        <v>168</v>
      </c>
      <c r="O35" s="276" t="s">
        <v>291</v>
      </c>
      <c r="P35" s="277" t="s">
        <v>116</v>
      </c>
      <c r="Q35" s="239" t="s">
        <v>129</v>
      </c>
      <c r="R35" s="247" t="s">
        <v>292</v>
      </c>
      <c r="S35" s="160" t="s">
        <v>117</v>
      </c>
    </row>
    <row r="36" spans="1:19" ht="24.95" customHeight="1" x14ac:dyDescent="0.25">
      <c r="A36" s="326">
        <v>224</v>
      </c>
      <c r="B36" s="304">
        <v>42815</v>
      </c>
      <c r="C36" s="305" t="s">
        <v>293</v>
      </c>
      <c r="D36" s="257" t="s">
        <v>294</v>
      </c>
      <c r="E36" s="257" t="s">
        <v>122</v>
      </c>
      <c r="F36" s="257" t="s">
        <v>154</v>
      </c>
      <c r="G36" s="166" t="s">
        <v>295</v>
      </c>
      <c r="H36" s="304">
        <v>42817</v>
      </c>
      <c r="I36" s="306">
        <v>43069</v>
      </c>
      <c r="J36" s="259" t="s">
        <v>296</v>
      </c>
      <c r="K36" s="275">
        <v>5000000</v>
      </c>
      <c r="L36" s="172" t="s">
        <v>297</v>
      </c>
      <c r="M36" s="307"/>
      <c r="N36" s="172" t="s">
        <v>168</v>
      </c>
      <c r="O36" s="308" t="s">
        <v>298</v>
      </c>
      <c r="P36" s="159" t="s">
        <v>299</v>
      </c>
      <c r="Q36" s="159" t="s">
        <v>300</v>
      </c>
      <c r="R36" s="159" t="s">
        <v>299</v>
      </c>
      <c r="S36" s="166" t="s">
        <v>117</v>
      </c>
    </row>
    <row r="37" spans="1:19" ht="24.95" customHeight="1" x14ac:dyDescent="0.25">
      <c r="A37" s="327">
        <v>225</v>
      </c>
      <c r="B37" s="234">
        <v>42816</v>
      </c>
      <c r="C37" s="241" t="s">
        <v>301</v>
      </c>
      <c r="D37" s="297">
        <v>52958857</v>
      </c>
      <c r="E37" s="297" t="s">
        <v>122</v>
      </c>
      <c r="F37" s="254" t="s">
        <v>29</v>
      </c>
      <c r="G37" s="160" t="s">
        <v>120</v>
      </c>
      <c r="H37" s="170">
        <v>42817</v>
      </c>
      <c r="I37" s="320">
        <v>42993</v>
      </c>
      <c r="J37" s="259" t="s">
        <v>302</v>
      </c>
      <c r="K37" s="298">
        <v>43746000</v>
      </c>
      <c r="L37" s="299">
        <v>7291000</v>
      </c>
      <c r="M37" s="284"/>
      <c r="N37" s="299" t="s">
        <v>168</v>
      </c>
      <c r="O37" s="254" t="s">
        <v>303</v>
      </c>
      <c r="P37" s="277" t="s">
        <v>124</v>
      </c>
      <c r="Q37" s="160" t="s">
        <v>152</v>
      </c>
      <c r="R37" s="159" t="s">
        <v>153</v>
      </c>
      <c r="S37" s="254" t="s">
        <v>117</v>
      </c>
    </row>
    <row r="38" spans="1:19" ht="24.95" customHeight="1" x14ac:dyDescent="0.25">
      <c r="A38" s="328">
        <v>226</v>
      </c>
      <c r="B38" s="185">
        <v>42816</v>
      </c>
      <c r="C38" s="187" t="s">
        <v>304</v>
      </c>
      <c r="D38" s="191" t="s">
        <v>305</v>
      </c>
      <c r="E38" s="191" t="s">
        <v>122</v>
      </c>
      <c r="F38" s="257" t="s">
        <v>154</v>
      </c>
      <c r="G38" s="166" t="s">
        <v>306</v>
      </c>
      <c r="H38" s="185">
        <v>42816</v>
      </c>
      <c r="I38" s="256">
        <v>42908</v>
      </c>
      <c r="J38" s="259" t="s">
        <v>307</v>
      </c>
      <c r="K38" s="275" t="s">
        <v>308</v>
      </c>
      <c r="L38" s="172" t="s">
        <v>309</v>
      </c>
      <c r="M38" s="307"/>
      <c r="N38" s="172" t="s">
        <v>168</v>
      </c>
      <c r="O38" s="194" t="s">
        <v>310</v>
      </c>
      <c r="P38" s="160" t="s">
        <v>133</v>
      </c>
      <c r="Q38" s="161" t="s">
        <v>311</v>
      </c>
      <c r="R38" s="166" t="s">
        <v>133</v>
      </c>
      <c r="S38" s="215" t="s">
        <v>117</v>
      </c>
    </row>
    <row r="39" spans="1:19" ht="24.95" customHeight="1" x14ac:dyDescent="0.25">
      <c r="A39" s="328">
        <v>227</v>
      </c>
      <c r="B39" s="185">
        <v>42816</v>
      </c>
      <c r="C39" s="187" t="s">
        <v>312</v>
      </c>
      <c r="D39" s="191" t="s">
        <v>313</v>
      </c>
      <c r="E39" s="191" t="s">
        <v>122</v>
      </c>
      <c r="F39" s="257" t="s">
        <v>154</v>
      </c>
      <c r="G39" s="166" t="s">
        <v>306</v>
      </c>
      <c r="H39" s="185">
        <v>42816</v>
      </c>
      <c r="I39" s="256">
        <v>42908</v>
      </c>
      <c r="J39" s="259" t="s">
        <v>307</v>
      </c>
      <c r="K39" s="275">
        <v>7749280</v>
      </c>
      <c r="L39" s="172" t="s">
        <v>309</v>
      </c>
      <c r="M39" s="307"/>
      <c r="N39" s="172" t="s">
        <v>168</v>
      </c>
      <c r="O39" s="194" t="s">
        <v>310</v>
      </c>
      <c r="P39" s="160" t="s">
        <v>133</v>
      </c>
      <c r="Q39" s="161" t="s">
        <v>314</v>
      </c>
      <c r="R39" s="166" t="s">
        <v>133</v>
      </c>
      <c r="S39" s="215" t="s">
        <v>117</v>
      </c>
    </row>
    <row r="40" spans="1:19" ht="24.95" customHeight="1" x14ac:dyDescent="0.25">
      <c r="A40" s="328">
        <v>228</v>
      </c>
      <c r="B40" s="185">
        <v>42816</v>
      </c>
      <c r="C40" s="187" t="s">
        <v>304</v>
      </c>
      <c r="D40" s="191" t="s">
        <v>305</v>
      </c>
      <c r="E40" s="191" t="s">
        <v>122</v>
      </c>
      <c r="F40" s="257" t="s">
        <v>154</v>
      </c>
      <c r="G40" s="166" t="s">
        <v>306</v>
      </c>
      <c r="H40" s="185">
        <v>42816</v>
      </c>
      <c r="I40" s="256">
        <v>42908</v>
      </c>
      <c r="J40" s="259" t="s">
        <v>307</v>
      </c>
      <c r="K40" s="275">
        <v>2082701.16</v>
      </c>
      <c r="L40" s="172" t="s">
        <v>309</v>
      </c>
      <c r="M40" s="307"/>
      <c r="N40" s="172" t="s">
        <v>168</v>
      </c>
      <c r="O40" s="194" t="s">
        <v>310</v>
      </c>
      <c r="P40" s="160" t="s">
        <v>133</v>
      </c>
      <c r="Q40" s="161" t="s">
        <v>314</v>
      </c>
      <c r="R40" s="166" t="s">
        <v>133</v>
      </c>
      <c r="S40" s="215" t="s">
        <v>117</v>
      </c>
    </row>
    <row r="41" spans="1:19" ht="24.95" customHeight="1" x14ac:dyDescent="0.25">
      <c r="A41" s="328">
        <v>229</v>
      </c>
      <c r="B41" s="185">
        <v>42816</v>
      </c>
      <c r="C41" s="187" t="s">
        <v>315</v>
      </c>
      <c r="D41" s="191" t="s">
        <v>316</v>
      </c>
      <c r="E41" s="191" t="s">
        <v>122</v>
      </c>
      <c r="F41" s="257" t="s">
        <v>154</v>
      </c>
      <c r="G41" s="166" t="s">
        <v>306</v>
      </c>
      <c r="H41" s="185">
        <v>42816</v>
      </c>
      <c r="I41" s="256">
        <v>42908</v>
      </c>
      <c r="J41" s="259" t="s">
        <v>307</v>
      </c>
      <c r="K41" s="275">
        <v>6879256.0300000003</v>
      </c>
      <c r="L41" s="172" t="s">
        <v>309</v>
      </c>
      <c r="M41" s="307"/>
      <c r="N41" s="172" t="s">
        <v>168</v>
      </c>
      <c r="O41" s="194" t="s">
        <v>310</v>
      </c>
      <c r="P41" s="160" t="s">
        <v>133</v>
      </c>
      <c r="Q41" s="161" t="s">
        <v>314</v>
      </c>
      <c r="R41" s="166" t="s">
        <v>133</v>
      </c>
      <c r="S41" s="215" t="s">
        <v>117</v>
      </c>
    </row>
    <row r="42" spans="1:19" ht="24.95" customHeight="1" x14ac:dyDescent="0.25">
      <c r="A42" s="328">
        <v>230</v>
      </c>
      <c r="B42" s="274">
        <v>42816</v>
      </c>
      <c r="C42" s="187" t="s">
        <v>317</v>
      </c>
      <c r="D42" s="191" t="s">
        <v>318</v>
      </c>
      <c r="E42" s="191" t="s">
        <v>122</v>
      </c>
      <c r="F42" s="257" t="s">
        <v>154</v>
      </c>
      <c r="G42" s="166" t="s">
        <v>319</v>
      </c>
      <c r="H42" s="185">
        <v>42816</v>
      </c>
      <c r="I42" s="256">
        <v>43677</v>
      </c>
      <c r="J42" s="199" t="s">
        <v>320</v>
      </c>
      <c r="K42" s="275">
        <v>0</v>
      </c>
      <c r="L42" s="172">
        <v>0</v>
      </c>
      <c r="M42" s="307"/>
      <c r="N42" s="172" t="s">
        <v>168</v>
      </c>
      <c r="O42" s="308" t="s">
        <v>145</v>
      </c>
      <c r="P42" s="161" t="s">
        <v>321</v>
      </c>
      <c r="Q42" s="161" t="s">
        <v>322</v>
      </c>
      <c r="R42" s="159" t="s">
        <v>321</v>
      </c>
      <c r="S42" s="215" t="s">
        <v>117</v>
      </c>
    </row>
    <row r="43" spans="1:19" ht="24.95" customHeight="1" x14ac:dyDescent="0.25">
      <c r="A43" s="249">
        <v>231</v>
      </c>
      <c r="B43" s="173">
        <v>42817</v>
      </c>
      <c r="C43" s="162" t="s">
        <v>323</v>
      </c>
      <c r="D43" s="195" t="s">
        <v>324</v>
      </c>
      <c r="E43" s="179" t="s">
        <v>122</v>
      </c>
      <c r="F43" s="197" t="s">
        <v>154</v>
      </c>
      <c r="G43" s="174" t="s">
        <v>325</v>
      </c>
      <c r="H43" s="185">
        <v>42818</v>
      </c>
      <c r="I43" s="321">
        <v>43084</v>
      </c>
      <c r="J43" s="259" t="s">
        <v>326</v>
      </c>
      <c r="K43" s="208">
        <v>8053265000</v>
      </c>
      <c r="L43" s="171" t="s">
        <v>327</v>
      </c>
      <c r="M43" s="165" t="s">
        <v>328</v>
      </c>
      <c r="N43" s="171" t="s">
        <v>168</v>
      </c>
      <c r="O43" s="198" t="s">
        <v>329</v>
      </c>
      <c r="P43" s="161" t="s">
        <v>146</v>
      </c>
      <c r="Q43" s="161" t="s">
        <v>147</v>
      </c>
      <c r="R43" s="159" t="s">
        <v>146</v>
      </c>
      <c r="S43" s="310" t="s">
        <v>330</v>
      </c>
    </row>
    <row r="44" spans="1:19" ht="24.95" customHeight="1" x14ac:dyDescent="0.25">
      <c r="A44" s="249">
        <v>232</v>
      </c>
      <c r="B44" s="231">
        <v>42817</v>
      </c>
      <c r="C44" s="187" t="s">
        <v>331</v>
      </c>
      <c r="D44" s="230">
        <v>43039779</v>
      </c>
      <c r="E44" s="166" t="s">
        <v>122</v>
      </c>
      <c r="F44" s="134" t="s">
        <v>29</v>
      </c>
      <c r="G44" s="166" t="s">
        <v>120</v>
      </c>
      <c r="H44" s="170">
        <v>42818</v>
      </c>
      <c r="I44" s="319">
        <v>42946</v>
      </c>
      <c r="J44" s="259" t="s">
        <v>332</v>
      </c>
      <c r="K44" s="206">
        <v>34136775</v>
      </c>
      <c r="L44" s="193">
        <v>7585950</v>
      </c>
      <c r="M44" s="193" t="s">
        <v>0</v>
      </c>
      <c r="N44" s="172" t="s">
        <v>168</v>
      </c>
      <c r="O44" s="311" t="s">
        <v>333</v>
      </c>
      <c r="P44" s="134" t="s">
        <v>334</v>
      </c>
      <c r="Q44" s="166" t="s">
        <v>335</v>
      </c>
      <c r="R44" s="134" t="s">
        <v>334</v>
      </c>
      <c r="S44" s="181" t="s">
        <v>117</v>
      </c>
    </row>
    <row r="45" spans="1:19" ht="24.95" customHeight="1" x14ac:dyDescent="0.25">
      <c r="A45" s="221">
        <v>233</v>
      </c>
      <c r="B45" s="185">
        <v>42818</v>
      </c>
      <c r="C45" s="187" t="s">
        <v>336</v>
      </c>
      <c r="D45" s="191" t="s">
        <v>337</v>
      </c>
      <c r="E45" s="191" t="s">
        <v>122</v>
      </c>
      <c r="F45" s="166" t="s">
        <v>154</v>
      </c>
      <c r="G45" s="166" t="s">
        <v>325</v>
      </c>
      <c r="H45" s="170">
        <v>42823</v>
      </c>
      <c r="I45" s="265">
        <v>43084</v>
      </c>
      <c r="J45" s="259" t="s">
        <v>338</v>
      </c>
      <c r="K45" s="210">
        <v>6645638000</v>
      </c>
      <c r="L45" s="172" t="s">
        <v>327</v>
      </c>
      <c r="M45" s="193" t="s">
        <v>339</v>
      </c>
      <c r="N45" s="172" t="s">
        <v>168</v>
      </c>
      <c r="O45" s="134" t="s">
        <v>340</v>
      </c>
      <c r="P45" s="134" t="s">
        <v>146</v>
      </c>
      <c r="Q45" s="134" t="s">
        <v>147</v>
      </c>
      <c r="R45" s="134" t="s">
        <v>146</v>
      </c>
      <c r="S45" s="310" t="s">
        <v>330</v>
      </c>
    </row>
    <row r="46" spans="1:19" ht="24.95" customHeight="1" x14ac:dyDescent="0.25">
      <c r="A46" s="224">
        <v>234</v>
      </c>
      <c r="B46" s="274">
        <v>42821</v>
      </c>
      <c r="C46" s="187" t="s">
        <v>341</v>
      </c>
      <c r="D46" s="281" t="s">
        <v>342</v>
      </c>
      <c r="E46" s="247" t="s">
        <v>122</v>
      </c>
      <c r="F46" s="282" t="s">
        <v>154</v>
      </c>
      <c r="G46" s="283" t="s">
        <v>295</v>
      </c>
      <c r="H46" s="175">
        <v>42821</v>
      </c>
      <c r="I46" s="266">
        <v>42851</v>
      </c>
      <c r="J46" s="259" t="s">
        <v>343</v>
      </c>
      <c r="K46" s="219">
        <v>6140400</v>
      </c>
      <c r="L46" s="216" t="s">
        <v>344</v>
      </c>
      <c r="M46" s="284"/>
      <c r="N46" s="284" t="s">
        <v>168</v>
      </c>
      <c r="O46" s="247" t="s">
        <v>345</v>
      </c>
      <c r="P46" s="277" t="s">
        <v>230</v>
      </c>
      <c r="Q46" s="166" t="s">
        <v>231</v>
      </c>
      <c r="R46" s="277" t="s">
        <v>230</v>
      </c>
      <c r="S46" s="166" t="s">
        <v>117</v>
      </c>
    </row>
    <row r="47" spans="1:19" ht="24.95" customHeight="1" x14ac:dyDescent="0.25">
      <c r="A47" s="249">
        <v>235</v>
      </c>
      <c r="B47" s="231">
        <v>42822</v>
      </c>
      <c r="C47" s="280" t="s">
        <v>346</v>
      </c>
      <c r="D47" s="230">
        <v>1032377366</v>
      </c>
      <c r="E47" s="166" t="s">
        <v>122</v>
      </c>
      <c r="F47" s="213" t="s">
        <v>29</v>
      </c>
      <c r="G47" s="166" t="s">
        <v>120</v>
      </c>
      <c r="H47" s="170">
        <v>42823</v>
      </c>
      <c r="I47" s="322">
        <v>43069</v>
      </c>
      <c r="J47" s="259" t="s">
        <v>347</v>
      </c>
      <c r="K47" s="206">
        <v>81000000</v>
      </c>
      <c r="L47" s="284">
        <v>9000000</v>
      </c>
      <c r="M47" s="284" t="s">
        <v>0</v>
      </c>
      <c r="N47" s="172" t="s">
        <v>168</v>
      </c>
      <c r="O47" s="311" t="s">
        <v>348</v>
      </c>
      <c r="P47" s="213" t="s">
        <v>130</v>
      </c>
      <c r="Q47" s="205" t="s">
        <v>131</v>
      </c>
      <c r="R47" s="213" t="s">
        <v>130</v>
      </c>
      <c r="S47" s="312" t="s">
        <v>117</v>
      </c>
    </row>
    <row r="48" spans="1:19" ht="24.95" customHeight="1" x14ac:dyDescent="0.25">
      <c r="A48" s="249">
        <v>236</v>
      </c>
      <c r="B48" s="309">
        <v>42822</v>
      </c>
      <c r="C48" s="168" t="s">
        <v>56</v>
      </c>
      <c r="D48" s="313" t="s">
        <v>57</v>
      </c>
      <c r="E48" s="165" t="s">
        <v>122</v>
      </c>
      <c r="F48" s="178" t="s">
        <v>154</v>
      </c>
      <c r="G48" s="165" t="s">
        <v>279</v>
      </c>
      <c r="H48" s="170">
        <v>42831</v>
      </c>
      <c r="I48" s="265">
        <v>43311</v>
      </c>
      <c r="J48" s="259" t="s">
        <v>349</v>
      </c>
      <c r="K48" s="314" t="s">
        <v>145</v>
      </c>
      <c r="L48" s="176" t="s">
        <v>145</v>
      </c>
      <c r="M48" s="180"/>
      <c r="N48" s="176" t="s">
        <v>168</v>
      </c>
      <c r="O48" s="232" t="s">
        <v>145</v>
      </c>
      <c r="P48" s="164" t="s">
        <v>155</v>
      </c>
      <c r="Q48" s="165" t="s">
        <v>162</v>
      </c>
      <c r="R48" s="164" t="s">
        <v>155</v>
      </c>
      <c r="S48" s="165" t="s">
        <v>117</v>
      </c>
    </row>
    <row r="49" spans="1:19" ht="24.95" customHeight="1" x14ac:dyDescent="0.25">
      <c r="A49" s="221">
        <v>237</v>
      </c>
      <c r="B49" s="243">
        <v>42822</v>
      </c>
      <c r="C49" s="229" t="s">
        <v>350</v>
      </c>
      <c r="D49" s="191" t="s">
        <v>351</v>
      </c>
      <c r="E49" s="191" t="s">
        <v>122</v>
      </c>
      <c r="F49" s="191" t="s">
        <v>154</v>
      </c>
      <c r="G49" s="166" t="s">
        <v>352</v>
      </c>
      <c r="H49" s="170">
        <v>42822</v>
      </c>
      <c r="I49" s="319">
        <v>43069</v>
      </c>
      <c r="J49" s="259" t="s">
        <v>353</v>
      </c>
      <c r="K49" s="206">
        <v>174874790942</v>
      </c>
      <c r="L49" s="172">
        <v>0</v>
      </c>
      <c r="M49" s="172"/>
      <c r="N49" s="172" t="s">
        <v>168</v>
      </c>
      <c r="O49" s="194" t="s">
        <v>354</v>
      </c>
      <c r="P49" s="166" t="s">
        <v>116</v>
      </c>
      <c r="Q49" s="199" t="s">
        <v>127</v>
      </c>
      <c r="R49" s="166" t="s">
        <v>134</v>
      </c>
      <c r="S49" s="166" t="s">
        <v>117</v>
      </c>
    </row>
    <row r="50" spans="1:19" ht="24.95" customHeight="1" x14ac:dyDescent="0.25">
      <c r="A50" s="250">
        <v>238</v>
      </c>
      <c r="B50" s="170">
        <v>42822</v>
      </c>
      <c r="C50" s="229" t="s">
        <v>355</v>
      </c>
      <c r="D50" s="191">
        <v>1032399909</v>
      </c>
      <c r="E50" s="191" t="s">
        <v>122</v>
      </c>
      <c r="F50" s="191" t="s">
        <v>29</v>
      </c>
      <c r="G50" s="166" t="s">
        <v>120</v>
      </c>
      <c r="H50" s="170">
        <v>42823</v>
      </c>
      <c r="I50" s="265">
        <v>43069</v>
      </c>
      <c r="J50" s="259" t="s">
        <v>356</v>
      </c>
      <c r="K50" s="206">
        <v>74970000</v>
      </c>
      <c r="L50" s="172">
        <v>8330000</v>
      </c>
      <c r="M50" s="284"/>
      <c r="N50" s="172" t="s">
        <v>168</v>
      </c>
      <c r="O50" s="276" t="s">
        <v>357</v>
      </c>
      <c r="P50" s="277" t="s">
        <v>235</v>
      </c>
      <c r="Q50" s="227" t="s">
        <v>358</v>
      </c>
      <c r="R50" s="277" t="s">
        <v>235</v>
      </c>
      <c r="S50" s="166" t="s">
        <v>117</v>
      </c>
    </row>
    <row r="51" spans="1:19" ht="24.95" customHeight="1" x14ac:dyDescent="0.25">
      <c r="A51" s="329">
        <v>239</v>
      </c>
      <c r="B51" s="279">
        <v>42823</v>
      </c>
      <c r="C51" s="168" t="s">
        <v>359</v>
      </c>
      <c r="D51" s="313" t="s">
        <v>360</v>
      </c>
      <c r="E51" s="165" t="s">
        <v>122</v>
      </c>
      <c r="F51" s="164" t="s">
        <v>154</v>
      </c>
      <c r="G51" s="174" t="s">
        <v>120</v>
      </c>
      <c r="H51" s="181">
        <v>42823</v>
      </c>
      <c r="I51" s="265">
        <v>43100</v>
      </c>
      <c r="J51" s="316" t="s">
        <v>361</v>
      </c>
      <c r="K51" s="245">
        <v>87162466</v>
      </c>
      <c r="L51" s="176" t="s">
        <v>297</v>
      </c>
      <c r="M51" s="176"/>
      <c r="N51" s="315">
        <v>0</v>
      </c>
      <c r="O51" s="317" t="s">
        <v>362</v>
      </c>
      <c r="P51" s="165" t="s">
        <v>118</v>
      </c>
      <c r="Q51" s="164" t="s">
        <v>119</v>
      </c>
      <c r="R51" s="166" t="s">
        <v>118</v>
      </c>
      <c r="S51" s="165" t="s">
        <v>117</v>
      </c>
    </row>
    <row r="52" spans="1:19" ht="24.95" customHeight="1" x14ac:dyDescent="0.25">
      <c r="A52" s="224">
        <v>240</v>
      </c>
      <c r="B52" s="170">
        <v>42824</v>
      </c>
      <c r="C52" s="167" t="s">
        <v>363</v>
      </c>
      <c r="D52" s="200">
        <v>52982261</v>
      </c>
      <c r="E52" s="160" t="s">
        <v>122</v>
      </c>
      <c r="F52" s="160" t="s">
        <v>29</v>
      </c>
      <c r="G52" s="165" t="s">
        <v>120</v>
      </c>
      <c r="H52" s="170">
        <v>42828</v>
      </c>
      <c r="I52" s="319">
        <v>43069</v>
      </c>
      <c r="J52" s="259" t="s">
        <v>364</v>
      </c>
      <c r="K52" s="212">
        <v>59843000</v>
      </c>
      <c r="L52" s="244">
        <v>7210000</v>
      </c>
      <c r="M52" s="160"/>
      <c r="N52" s="183" t="s">
        <v>168</v>
      </c>
      <c r="O52" s="184" t="s">
        <v>365</v>
      </c>
      <c r="P52" s="192" t="s">
        <v>146</v>
      </c>
      <c r="Q52" s="159" t="s">
        <v>147</v>
      </c>
      <c r="R52" s="159" t="s">
        <v>146</v>
      </c>
      <c r="S52" s="225" t="s">
        <v>117</v>
      </c>
    </row>
    <row r="53" spans="1:19" ht="24.95" customHeight="1" x14ac:dyDescent="0.25">
      <c r="A53" s="224">
        <v>241</v>
      </c>
      <c r="B53" s="170">
        <v>42825</v>
      </c>
      <c r="C53" s="167" t="s">
        <v>366</v>
      </c>
      <c r="D53" s="200">
        <v>1013604246</v>
      </c>
      <c r="E53" s="160" t="s">
        <v>122</v>
      </c>
      <c r="F53" s="160" t="s">
        <v>29</v>
      </c>
      <c r="G53" s="165" t="s">
        <v>120</v>
      </c>
      <c r="H53" s="170">
        <v>42828</v>
      </c>
      <c r="I53" s="319">
        <v>43000</v>
      </c>
      <c r="J53" s="259" t="s">
        <v>367</v>
      </c>
      <c r="K53" s="212">
        <v>31320000</v>
      </c>
      <c r="L53" s="244">
        <v>5220000</v>
      </c>
      <c r="M53" s="160"/>
      <c r="N53" s="183" t="s">
        <v>168</v>
      </c>
      <c r="O53" s="184" t="s">
        <v>368</v>
      </c>
      <c r="P53" s="192" t="s">
        <v>146</v>
      </c>
      <c r="Q53" s="159" t="s">
        <v>147</v>
      </c>
      <c r="R53" s="159" t="s">
        <v>146</v>
      </c>
      <c r="S53" s="225" t="s">
        <v>117</v>
      </c>
    </row>
    <row r="54" spans="1:19" ht="24.95" customHeight="1" x14ac:dyDescent="0.25">
      <c r="A54" s="224">
        <v>242</v>
      </c>
      <c r="B54" s="190">
        <v>42825</v>
      </c>
      <c r="C54" s="167" t="s">
        <v>369</v>
      </c>
      <c r="D54" s="169">
        <v>93151850</v>
      </c>
      <c r="E54" s="169" t="s">
        <v>122</v>
      </c>
      <c r="F54" s="160" t="s">
        <v>29</v>
      </c>
      <c r="G54" s="174" t="s">
        <v>120</v>
      </c>
      <c r="H54" s="170">
        <v>42828</v>
      </c>
      <c r="I54" s="265">
        <v>43069</v>
      </c>
      <c r="J54" s="273" t="s">
        <v>370</v>
      </c>
      <c r="K54" s="212">
        <v>65920000</v>
      </c>
      <c r="L54" s="183">
        <v>8240000</v>
      </c>
      <c r="M54" s="193"/>
      <c r="N54" s="172" t="s">
        <v>168</v>
      </c>
      <c r="O54" s="194" t="s">
        <v>371</v>
      </c>
      <c r="P54" s="199" t="s">
        <v>116</v>
      </c>
      <c r="Q54" s="294" t="s">
        <v>372</v>
      </c>
      <c r="R54" s="199" t="s">
        <v>134</v>
      </c>
      <c r="S54" s="166" t="s">
        <v>117</v>
      </c>
    </row>
    <row r="55" spans="1:19" ht="24.95" customHeight="1" x14ac:dyDescent="0.25">
      <c r="B55"/>
      <c r="C55" s="220"/>
      <c r="H55" s="28"/>
      <c r="J55" s="2"/>
      <c r="N55"/>
    </row>
    <row r="56" spans="1:19" ht="24.95" customHeight="1" x14ac:dyDescent="0.25">
      <c r="B56"/>
      <c r="C56" s="220"/>
      <c r="H56" s="28"/>
      <c r="J56" s="2"/>
      <c r="N56"/>
    </row>
    <row r="57" spans="1:19" ht="24.95" customHeight="1" x14ac:dyDescent="0.25">
      <c r="B57"/>
      <c r="C57" s="220"/>
      <c r="H57" s="28"/>
      <c r="J57" s="2"/>
      <c r="N57"/>
    </row>
    <row r="58" spans="1:19" ht="24.95" customHeight="1" x14ac:dyDescent="0.25">
      <c r="B58"/>
      <c r="C58" s="220"/>
      <c r="H58" s="28"/>
      <c r="J58" s="2"/>
      <c r="N58"/>
    </row>
    <row r="59" spans="1:19" ht="24.95" customHeight="1" x14ac:dyDescent="0.25">
      <c r="B59"/>
      <c r="C59" s="220"/>
      <c r="H59" s="28"/>
      <c r="J59" s="2"/>
      <c r="N59"/>
    </row>
    <row r="60" spans="1:19" ht="24.95" customHeight="1" x14ac:dyDescent="0.25">
      <c r="B60"/>
      <c r="C60" s="220"/>
      <c r="H60" s="28"/>
      <c r="J60" s="2"/>
      <c r="N60"/>
    </row>
    <row r="61" spans="1:19" ht="24.95" customHeight="1" x14ac:dyDescent="0.25">
      <c r="B61"/>
      <c r="C61" s="220"/>
      <c r="H61" s="28"/>
      <c r="J61" s="2"/>
      <c r="N61"/>
    </row>
    <row r="62" spans="1:19" ht="24.95" customHeight="1" x14ac:dyDescent="0.25">
      <c r="B62"/>
      <c r="C62" s="220"/>
      <c r="H62" s="28"/>
      <c r="J62" s="2"/>
      <c r="N62"/>
    </row>
    <row r="63" spans="1:19" ht="24.95" customHeight="1" x14ac:dyDescent="0.25">
      <c r="B63"/>
      <c r="C63" s="220"/>
      <c r="H63" s="28"/>
      <c r="J63" s="2"/>
      <c r="N63"/>
    </row>
    <row r="64" spans="1:19" ht="24.95" customHeight="1" x14ac:dyDescent="0.25">
      <c r="B64"/>
      <c r="C64" s="220"/>
      <c r="H64" s="28"/>
      <c r="J64" s="2"/>
      <c r="N64"/>
    </row>
    <row r="65" spans="2:14" ht="24.95" customHeight="1" x14ac:dyDescent="0.25">
      <c r="B65"/>
      <c r="C65" s="220"/>
      <c r="H65" s="28"/>
      <c r="J65" s="2"/>
      <c r="N65"/>
    </row>
    <row r="66" spans="2:14" ht="24.95" customHeight="1" x14ac:dyDescent="0.25">
      <c r="B66"/>
      <c r="C66" s="220"/>
      <c r="H66" s="28"/>
      <c r="J66" s="2"/>
      <c r="N66"/>
    </row>
    <row r="67" spans="2:14" ht="24.95" customHeight="1" x14ac:dyDescent="0.25">
      <c r="B67"/>
      <c r="C67" s="220"/>
      <c r="H67" s="28"/>
      <c r="J67" s="2"/>
      <c r="N67"/>
    </row>
    <row r="68" spans="2:14" ht="24.95" customHeight="1" x14ac:dyDescent="0.25">
      <c r="B68"/>
      <c r="C68" s="220"/>
      <c r="H68" s="28"/>
      <c r="J68" s="2"/>
      <c r="N68"/>
    </row>
    <row r="69" spans="2:14" ht="24.95" customHeight="1" x14ac:dyDescent="0.25">
      <c r="B69"/>
      <c r="C69" s="220"/>
      <c r="J69" s="2"/>
      <c r="N69"/>
    </row>
    <row r="70" spans="2:14" ht="24.95" customHeight="1" x14ac:dyDescent="0.25">
      <c r="B70"/>
      <c r="C70" s="220"/>
      <c r="J70" s="2"/>
      <c r="N70"/>
    </row>
    <row r="71" spans="2:14" ht="24.95" customHeight="1" x14ac:dyDescent="0.25">
      <c r="B71"/>
      <c r="C71" s="220"/>
      <c r="J71" s="2"/>
      <c r="N71"/>
    </row>
    <row r="72" spans="2:14" ht="24.95" customHeight="1" x14ac:dyDescent="0.25">
      <c r="B72"/>
      <c r="C72" s="220"/>
      <c r="J72" s="2"/>
      <c r="N72"/>
    </row>
    <row r="73" spans="2:14" ht="24.95" customHeight="1" x14ac:dyDescent="0.25">
      <c r="B73"/>
      <c r="C73" s="220"/>
      <c r="J73" s="2"/>
      <c r="N73"/>
    </row>
    <row r="74" spans="2:14" ht="24.95" customHeight="1" x14ac:dyDescent="0.25">
      <c r="B74"/>
      <c r="C74" s="220"/>
      <c r="J74" s="2"/>
      <c r="N74"/>
    </row>
    <row r="75" spans="2:14" ht="24.95" customHeight="1" x14ac:dyDescent="0.25">
      <c r="B75"/>
      <c r="C75" s="220"/>
      <c r="J75" s="2"/>
      <c r="N75"/>
    </row>
    <row r="76" spans="2:14" ht="24.95" customHeight="1" x14ac:dyDescent="0.25">
      <c r="B76"/>
      <c r="C76" s="220"/>
      <c r="J76" s="2"/>
      <c r="N76"/>
    </row>
    <row r="77" spans="2:14" ht="24.95" customHeight="1" x14ac:dyDescent="0.25">
      <c r="B77"/>
      <c r="C77" s="220"/>
      <c r="J77" s="2"/>
      <c r="N77"/>
    </row>
    <row r="78" spans="2:14" ht="24.95" customHeight="1" x14ac:dyDescent="0.25">
      <c r="B78"/>
      <c r="C78" s="220"/>
      <c r="J78" s="2"/>
      <c r="N78"/>
    </row>
    <row r="79" spans="2:14" ht="24.95" customHeight="1" x14ac:dyDescent="0.25">
      <c r="B79"/>
      <c r="C79" s="220"/>
      <c r="J79" s="2"/>
      <c r="N79"/>
    </row>
    <row r="80" spans="2:14" ht="24.95" customHeight="1" x14ac:dyDescent="0.25">
      <c r="B80"/>
      <c r="C80" s="220"/>
      <c r="J80" s="2"/>
      <c r="N80"/>
    </row>
    <row r="81" spans="2:14" ht="24.95" customHeight="1" x14ac:dyDescent="0.25">
      <c r="B81"/>
      <c r="C81" s="220"/>
      <c r="J81" s="2"/>
      <c r="N81"/>
    </row>
    <row r="82" spans="2:14" ht="24.95" customHeight="1" x14ac:dyDescent="0.25">
      <c r="B82"/>
      <c r="C82" s="220"/>
      <c r="J82" s="2"/>
      <c r="N82"/>
    </row>
    <row r="83" spans="2:14" ht="24.95" customHeight="1" x14ac:dyDescent="0.25">
      <c r="B83"/>
      <c r="C83" s="220"/>
      <c r="J83" s="2"/>
      <c r="N83"/>
    </row>
    <row r="84" spans="2:14" ht="24.95" customHeight="1" x14ac:dyDescent="0.25">
      <c r="B84"/>
      <c r="C84" s="220"/>
      <c r="J84" s="2"/>
      <c r="N84"/>
    </row>
    <row r="85" spans="2:14" ht="24.95" customHeight="1" x14ac:dyDescent="0.25">
      <c r="B85"/>
      <c r="C85" s="220"/>
      <c r="J85" s="2"/>
      <c r="N85"/>
    </row>
    <row r="86" spans="2:14" ht="24.95" customHeight="1" x14ac:dyDescent="0.25">
      <c r="B86"/>
      <c r="C86" s="220"/>
      <c r="J86" s="2"/>
      <c r="N86"/>
    </row>
    <row r="87" spans="2:14" ht="24.95" customHeight="1" x14ac:dyDescent="0.25">
      <c r="B87"/>
      <c r="C87" s="220"/>
      <c r="J87" s="2"/>
      <c r="N87"/>
    </row>
    <row r="88" spans="2:14" ht="24.95" customHeight="1" x14ac:dyDescent="0.25">
      <c r="B88"/>
      <c r="C88" s="220"/>
      <c r="J88" s="2"/>
      <c r="N88"/>
    </row>
    <row r="89" spans="2:14" ht="24.95" customHeight="1" x14ac:dyDescent="0.25">
      <c r="B89"/>
      <c r="C89" s="220"/>
      <c r="J89" s="2"/>
      <c r="N89"/>
    </row>
    <row r="90" spans="2:14" ht="24.95" customHeight="1" x14ac:dyDescent="0.25">
      <c r="C90" s="220"/>
      <c r="J90" s="2"/>
      <c r="N90"/>
    </row>
    <row r="91" spans="2:14" ht="24.95" customHeight="1" x14ac:dyDescent="0.25">
      <c r="C91" s="220"/>
      <c r="J91" s="2"/>
      <c r="N91"/>
    </row>
    <row r="92" spans="2:14" ht="24.95" customHeight="1" x14ac:dyDescent="0.25">
      <c r="C92" s="220"/>
      <c r="J92" s="2"/>
      <c r="N92"/>
    </row>
    <row r="93" spans="2:14" ht="24.95" customHeight="1" x14ac:dyDescent="0.25">
      <c r="C93" s="220"/>
      <c r="J93" s="2"/>
      <c r="N93"/>
    </row>
    <row r="94" spans="2:14" ht="24.95" customHeight="1" x14ac:dyDescent="0.25">
      <c r="C94" s="220"/>
      <c r="J94" s="2"/>
      <c r="N94"/>
    </row>
    <row r="95" spans="2:14" ht="24.95" customHeight="1" x14ac:dyDescent="0.25">
      <c r="C95" s="220"/>
      <c r="J95" s="2"/>
      <c r="N95"/>
    </row>
    <row r="96" spans="2:14" ht="24.95" customHeight="1" x14ac:dyDescent="0.25">
      <c r="C96" s="220"/>
      <c r="J96" s="2"/>
      <c r="N96"/>
    </row>
    <row r="97" spans="3:14" ht="24.95" customHeight="1" x14ac:dyDescent="0.25">
      <c r="C97" s="220"/>
      <c r="J97" s="2"/>
      <c r="N97"/>
    </row>
    <row r="98" spans="3:14" ht="24.95" customHeight="1" x14ac:dyDescent="0.25">
      <c r="C98" s="220"/>
      <c r="J98" s="2"/>
      <c r="N98"/>
    </row>
    <row r="99" spans="3:14" ht="24.95" customHeight="1" x14ac:dyDescent="0.25">
      <c r="C99" s="220"/>
      <c r="J99" s="2"/>
      <c r="N99"/>
    </row>
    <row r="100" spans="3:14" ht="24.95" customHeight="1" x14ac:dyDescent="0.25">
      <c r="C100" s="220"/>
      <c r="J100" s="2"/>
      <c r="N100"/>
    </row>
    <row r="101" spans="3:14" ht="24.95" customHeight="1" x14ac:dyDescent="0.25">
      <c r="C101" s="220"/>
      <c r="J101" s="2"/>
      <c r="N101"/>
    </row>
    <row r="102" spans="3:14" ht="24.95" customHeight="1" x14ac:dyDescent="0.25">
      <c r="C102" s="220"/>
      <c r="J102" s="2"/>
      <c r="N102"/>
    </row>
    <row r="103" spans="3:14" ht="24.95" customHeight="1" x14ac:dyDescent="0.25">
      <c r="C103" s="220"/>
      <c r="J103" s="2"/>
      <c r="N103"/>
    </row>
    <row r="104" spans="3:14" ht="24.95" customHeight="1" x14ac:dyDescent="0.25">
      <c r="C104" s="220"/>
      <c r="J104" s="2"/>
      <c r="N104"/>
    </row>
    <row r="105" spans="3:14" ht="24.95" customHeight="1" x14ac:dyDescent="0.25">
      <c r="C105" s="220"/>
      <c r="J105" s="2"/>
      <c r="N105"/>
    </row>
    <row r="106" spans="3:14" ht="24.95" customHeight="1" x14ac:dyDescent="0.25">
      <c r="C106" s="220"/>
      <c r="J106" s="2"/>
      <c r="N106"/>
    </row>
    <row r="107" spans="3:14" ht="24.95" customHeight="1" x14ac:dyDescent="0.25">
      <c r="C107" s="220"/>
      <c r="J107" s="2"/>
      <c r="N107"/>
    </row>
    <row r="108" spans="3:14" ht="24.95" customHeight="1" x14ac:dyDescent="0.25">
      <c r="C108" s="220"/>
      <c r="J108" s="2"/>
      <c r="N108"/>
    </row>
    <row r="109" spans="3:14" ht="24.95" customHeight="1" x14ac:dyDescent="0.25">
      <c r="C109" s="220"/>
      <c r="J109" s="2"/>
      <c r="N109"/>
    </row>
    <row r="110" spans="3:14" ht="24.95" customHeight="1" x14ac:dyDescent="0.25">
      <c r="C110" s="220"/>
      <c r="J110" s="2"/>
      <c r="N110"/>
    </row>
    <row r="111" spans="3:14" ht="24.95" customHeight="1" x14ac:dyDescent="0.25">
      <c r="C111" s="220"/>
      <c r="J111" s="2"/>
      <c r="N111"/>
    </row>
    <row r="112" spans="3:14" ht="24.95" customHeight="1" x14ac:dyDescent="0.25">
      <c r="C112" s="220"/>
      <c r="J112" s="2"/>
      <c r="N112"/>
    </row>
    <row r="113" spans="3:14" ht="24.95" customHeight="1" x14ac:dyDescent="0.25">
      <c r="C113" s="220"/>
      <c r="J113" s="2"/>
      <c r="N113"/>
    </row>
    <row r="114" spans="3:14" ht="24.95" customHeight="1" x14ac:dyDescent="0.25">
      <c r="C114" s="220"/>
      <c r="J114" s="2"/>
      <c r="N114"/>
    </row>
    <row r="115" spans="3:14" ht="24.95" customHeight="1" x14ac:dyDescent="0.25">
      <c r="C115" s="220"/>
      <c r="J115" s="2"/>
      <c r="N115"/>
    </row>
    <row r="116" spans="3:14" ht="24.95" customHeight="1" x14ac:dyDescent="0.25">
      <c r="C116" s="220"/>
      <c r="J116" s="2"/>
      <c r="N116"/>
    </row>
    <row r="117" spans="3:14" ht="24.95" customHeight="1" x14ac:dyDescent="0.25">
      <c r="C117" s="220"/>
      <c r="J117" s="2"/>
      <c r="N117"/>
    </row>
    <row r="118" spans="3:14" ht="24.95" customHeight="1" x14ac:dyDescent="0.25">
      <c r="C118" s="220"/>
      <c r="J118" s="2"/>
      <c r="N118"/>
    </row>
    <row r="119" spans="3:14" ht="24.95" customHeight="1" x14ac:dyDescent="0.25">
      <c r="C119" s="220"/>
      <c r="J119" s="2"/>
      <c r="N119"/>
    </row>
    <row r="120" spans="3:14" ht="24.95" customHeight="1" x14ac:dyDescent="0.25">
      <c r="C120" s="220"/>
      <c r="J120" s="2"/>
      <c r="N120"/>
    </row>
    <row r="121" spans="3:14" ht="24.95" customHeight="1" x14ac:dyDescent="0.25">
      <c r="C121" s="220"/>
      <c r="J121" s="2"/>
      <c r="N121"/>
    </row>
    <row r="122" spans="3:14" ht="24.95" customHeight="1" x14ac:dyDescent="0.25">
      <c r="C122" s="220"/>
      <c r="J122" s="2"/>
      <c r="N122"/>
    </row>
    <row r="123" spans="3:14" ht="24.95" customHeight="1" x14ac:dyDescent="0.25">
      <c r="C123" s="220"/>
      <c r="J123" s="2"/>
      <c r="N123"/>
    </row>
    <row r="124" spans="3:14" ht="24.95" customHeight="1" x14ac:dyDescent="0.25">
      <c r="C124" s="220"/>
      <c r="J124"/>
      <c r="N124"/>
    </row>
    <row r="125" spans="3:14" ht="24.95" customHeight="1" x14ac:dyDescent="0.25">
      <c r="C125" s="220"/>
      <c r="J125"/>
      <c r="N125"/>
    </row>
    <row r="126" spans="3:14" ht="24.95" customHeight="1" x14ac:dyDescent="0.25">
      <c r="C126" s="220"/>
      <c r="J126"/>
      <c r="N126"/>
    </row>
    <row r="127" spans="3:14" ht="24.95" customHeight="1" x14ac:dyDescent="0.25">
      <c r="C127" s="220"/>
      <c r="J127"/>
      <c r="N127"/>
    </row>
    <row r="128" spans="3:14" ht="24.95" customHeight="1" x14ac:dyDescent="0.25">
      <c r="C128" s="220"/>
      <c r="J128"/>
      <c r="N128"/>
    </row>
    <row r="129" spans="3:14" ht="24.95" customHeight="1" x14ac:dyDescent="0.25">
      <c r="C129" s="220"/>
      <c r="J129"/>
      <c r="N129"/>
    </row>
    <row r="130" spans="3:14" ht="24.95" customHeight="1" x14ac:dyDescent="0.25">
      <c r="C130" s="220"/>
      <c r="J130"/>
      <c r="N130"/>
    </row>
    <row r="131" spans="3:14" ht="24.95" customHeight="1" x14ac:dyDescent="0.25">
      <c r="C131" s="220"/>
      <c r="J131"/>
      <c r="N131"/>
    </row>
    <row r="132" spans="3:14" ht="24.95" customHeight="1" x14ac:dyDescent="0.25">
      <c r="C132" s="220"/>
      <c r="J132"/>
      <c r="N132"/>
    </row>
    <row r="133" spans="3:14" ht="24.95" customHeight="1" x14ac:dyDescent="0.25">
      <c r="C133" s="220"/>
      <c r="J133"/>
      <c r="N133"/>
    </row>
    <row r="134" spans="3:14" ht="24.95" customHeight="1" x14ac:dyDescent="0.25">
      <c r="C134" s="220"/>
      <c r="J134"/>
      <c r="N134"/>
    </row>
    <row r="135" spans="3:14" ht="24.95" customHeight="1" x14ac:dyDescent="0.25">
      <c r="C135" s="220"/>
      <c r="J135"/>
      <c r="N135"/>
    </row>
    <row r="136" spans="3:14" ht="24.95" customHeight="1" x14ac:dyDescent="0.25">
      <c r="C136" s="220"/>
      <c r="J136"/>
      <c r="N136"/>
    </row>
    <row r="137" spans="3:14" ht="24.95" customHeight="1" x14ac:dyDescent="0.25">
      <c r="C137" s="220"/>
      <c r="J137"/>
      <c r="N137"/>
    </row>
    <row r="138" spans="3:14" ht="24.95" customHeight="1" x14ac:dyDescent="0.25">
      <c r="C138" s="220"/>
      <c r="J138"/>
      <c r="N138"/>
    </row>
    <row r="139" spans="3:14" ht="24.95" customHeight="1" x14ac:dyDescent="0.25">
      <c r="C139" s="220"/>
      <c r="J139"/>
      <c r="N139"/>
    </row>
    <row r="140" spans="3:14" ht="24.95" customHeight="1" x14ac:dyDescent="0.25">
      <c r="C140" s="220"/>
      <c r="J140"/>
      <c r="N140"/>
    </row>
    <row r="141" spans="3:14" ht="24.95" customHeight="1" x14ac:dyDescent="0.25">
      <c r="C141" s="220"/>
      <c r="J141"/>
      <c r="N141"/>
    </row>
    <row r="142" spans="3:14" ht="24.95" customHeight="1" x14ac:dyDescent="0.25">
      <c r="C142" s="220"/>
      <c r="J142"/>
      <c r="N142"/>
    </row>
    <row r="143" spans="3:14" ht="24.95" customHeight="1" x14ac:dyDescent="0.25">
      <c r="C143" s="220"/>
      <c r="J143"/>
      <c r="N143"/>
    </row>
    <row r="144" spans="3:14" ht="24.95" customHeight="1" x14ac:dyDescent="0.25">
      <c r="C144" s="220"/>
      <c r="J144"/>
      <c r="N144"/>
    </row>
    <row r="145" spans="3:14" ht="24.95" customHeight="1" x14ac:dyDescent="0.25">
      <c r="C145" s="220"/>
      <c r="J145"/>
      <c r="N145"/>
    </row>
    <row r="146" spans="3:14" ht="24.95" customHeight="1" x14ac:dyDescent="0.25">
      <c r="C146" s="220"/>
      <c r="J146"/>
      <c r="N146"/>
    </row>
    <row r="147" spans="3:14" ht="24.95" customHeight="1" x14ac:dyDescent="0.25">
      <c r="C147" s="220"/>
      <c r="J147"/>
      <c r="N147"/>
    </row>
    <row r="148" spans="3:14" ht="24.95" customHeight="1" x14ac:dyDescent="0.25">
      <c r="C148" s="220"/>
      <c r="J148"/>
      <c r="N148"/>
    </row>
    <row r="149" spans="3:14" ht="24.95" customHeight="1" x14ac:dyDescent="0.25">
      <c r="C149" s="220"/>
      <c r="J149"/>
      <c r="N149"/>
    </row>
    <row r="150" spans="3:14" ht="24.95" customHeight="1" x14ac:dyDescent="0.25">
      <c r="C150" s="220"/>
      <c r="J150"/>
      <c r="N150"/>
    </row>
    <row r="151" spans="3:14" ht="24.95" customHeight="1" x14ac:dyDescent="0.25">
      <c r="C151" s="220"/>
      <c r="J151"/>
      <c r="N151"/>
    </row>
    <row r="152" spans="3:14" ht="24.95" customHeight="1" x14ac:dyDescent="0.25">
      <c r="C152" s="220"/>
      <c r="J152"/>
      <c r="N152"/>
    </row>
    <row r="153" spans="3:14" ht="24.95" customHeight="1" x14ac:dyDescent="0.25">
      <c r="C153" s="220"/>
      <c r="J153"/>
      <c r="N153"/>
    </row>
    <row r="154" spans="3:14" ht="24.95" customHeight="1" x14ac:dyDescent="0.25">
      <c r="C154" s="220"/>
      <c r="J154"/>
      <c r="N154"/>
    </row>
    <row r="155" spans="3:14" ht="24.95" customHeight="1" x14ac:dyDescent="0.25">
      <c r="C155" s="220"/>
      <c r="J155"/>
      <c r="N155"/>
    </row>
    <row r="156" spans="3:14" ht="24.95" customHeight="1" x14ac:dyDescent="0.25">
      <c r="C156" s="220"/>
      <c r="J156"/>
      <c r="N156"/>
    </row>
    <row r="157" spans="3:14" ht="24.95" customHeight="1" x14ac:dyDescent="0.25">
      <c r="C157" s="220"/>
      <c r="J157"/>
      <c r="N157"/>
    </row>
    <row r="158" spans="3:14" ht="24.95" customHeight="1" x14ac:dyDescent="0.25">
      <c r="C158" s="220"/>
      <c r="J158"/>
      <c r="N158"/>
    </row>
    <row r="159" spans="3:14" ht="24.95" customHeight="1" x14ac:dyDescent="0.25">
      <c r="C159" s="220"/>
      <c r="J159"/>
      <c r="N159"/>
    </row>
    <row r="160" spans="3:14" ht="24.95" customHeight="1" x14ac:dyDescent="0.25">
      <c r="C160" s="220"/>
      <c r="J160"/>
      <c r="N160"/>
    </row>
    <row r="161" spans="3:14" ht="24.95" customHeight="1" x14ac:dyDescent="0.25">
      <c r="C161" s="220"/>
      <c r="J161"/>
      <c r="N161"/>
    </row>
    <row r="162" spans="3:14" ht="24.95" customHeight="1" x14ac:dyDescent="0.25">
      <c r="C162" s="220"/>
      <c r="J162"/>
      <c r="N162"/>
    </row>
    <row r="163" spans="3:14" ht="24.95" customHeight="1" x14ac:dyDescent="0.25">
      <c r="C163" s="220"/>
      <c r="J163"/>
      <c r="N163"/>
    </row>
    <row r="164" spans="3:14" ht="24.95" customHeight="1" x14ac:dyDescent="0.25">
      <c r="C164" s="220"/>
      <c r="J164"/>
      <c r="N164"/>
    </row>
    <row r="165" spans="3:14" ht="24.95" customHeight="1" x14ac:dyDescent="0.25">
      <c r="C165" s="220"/>
      <c r="J165"/>
      <c r="N165"/>
    </row>
    <row r="166" spans="3:14" ht="24.95" customHeight="1" x14ac:dyDescent="0.25">
      <c r="C166" s="220"/>
      <c r="J166"/>
      <c r="N166"/>
    </row>
    <row r="167" spans="3:14" ht="24.95" customHeight="1" x14ac:dyDescent="0.25">
      <c r="C167" s="220"/>
      <c r="J167"/>
      <c r="N167"/>
    </row>
    <row r="168" spans="3:14" ht="24.95" customHeight="1" x14ac:dyDescent="0.25">
      <c r="C168" s="220"/>
      <c r="J168"/>
      <c r="N168"/>
    </row>
    <row r="169" spans="3:14" ht="24.95" customHeight="1" x14ac:dyDescent="0.25">
      <c r="C169" s="220"/>
      <c r="J169"/>
      <c r="N169"/>
    </row>
    <row r="170" spans="3:14" ht="24.95" customHeight="1" x14ac:dyDescent="0.25">
      <c r="C170" s="220"/>
      <c r="J170"/>
      <c r="N170"/>
    </row>
    <row r="171" spans="3:14" ht="24.95" customHeight="1" x14ac:dyDescent="0.25">
      <c r="C171" s="220"/>
      <c r="J171"/>
      <c r="N171"/>
    </row>
    <row r="172" spans="3:14" ht="24.95" customHeight="1" x14ac:dyDescent="0.25">
      <c r="C172" s="220"/>
      <c r="J172"/>
      <c r="N172"/>
    </row>
    <row r="173" spans="3:14" ht="24.95" customHeight="1" x14ac:dyDescent="0.25">
      <c r="C173" s="220"/>
      <c r="J173"/>
      <c r="N173"/>
    </row>
    <row r="174" spans="3:14" ht="24.95" customHeight="1" x14ac:dyDescent="0.25">
      <c r="C174" s="220"/>
      <c r="J174"/>
      <c r="N174"/>
    </row>
    <row r="175" spans="3:14" ht="24.95" customHeight="1" x14ac:dyDescent="0.25">
      <c r="C175" s="220"/>
      <c r="J175"/>
      <c r="N175"/>
    </row>
    <row r="176" spans="3:14" ht="24.95" customHeight="1" x14ac:dyDescent="0.25">
      <c r="C176" s="220"/>
      <c r="J176"/>
      <c r="N176"/>
    </row>
    <row r="177" spans="3:14" ht="24.95" customHeight="1" x14ac:dyDescent="0.25">
      <c r="C177" s="220"/>
      <c r="J177"/>
      <c r="N177"/>
    </row>
    <row r="178" spans="3:14" ht="24.95" customHeight="1" x14ac:dyDescent="0.25">
      <c r="C178" s="220"/>
      <c r="J178"/>
      <c r="N178"/>
    </row>
    <row r="179" spans="3:14" ht="24.95" customHeight="1" x14ac:dyDescent="0.25">
      <c r="C179" s="220"/>
      <c r="J179"/>
      <c r="N179"/>
    </row>
    <row r="180" spans="3:14" ht="24.95" customHeight="1" x14ac:dyDescent="0.25">
      <c r="C180" s="220"/>
      <c r="J180"/>
      <c r="N180"/>
    </row>
    <row r="181" spans="3:14" ht="24.95" customHeight="1" x14ac:dyDescent="0.25">
      <c r="C181" s="220"/>
      <c r="J181"/>
      <c r="N181"/>
    </row>
    <row r="182" spans="3:14" ht="24.95" customHeight="1" x14ac:dyDescent="0.25">
      <c r="C182" s="220"/>
      <c r="J182"/>
      <c r="N182"/>
    </row>
    <row r="183" spans="3:14" ht="24.95" customHeight="1" x14ac:dyDescent="0.25">
      <c r="C183" s="220"/>
      <c r="J183"/>
      <c r="N183"/>
    </row>
    <row r="184" spans="3:14" ht="24.95" customHeight="1" x14ac:dyDescent="0.25">
      <c r="C184" s="220"/>
      <c r="J184"/>
      <c r="N184"/>
    </row>
    <row r="185" spans="3:14" ht="24.95" customHeight="1" x14ac:dyDescent="0.25">
      <c r="C185" s="220"/>
      <c r="J185"/>
      <c r="N185"/>
    </row>
    <row r="186" spans="3:14" ht="24.95" customHeight="1" x14ac:dyDescent="0.25">
      <c r="C186" s="220"/>
      <c r="J186"/>
      <c r="N186"/>
    </row>
    <row r="187" spans="3:14" ht="24.95" customHeight="1" x14ac:dyDescent="0.25">
      <c r="C187" s="220"/>
      <c r="J187"/>
      <c r="N187"/>
    </row>
    <row r="188" spans="3:14" ht="24.95" customHeight="1" x14ac:dyDescent="0.25">
      <c r="C188" s="220"/>
      <c r="J188"/>
      <c r="N188"/>
    </row>
    <row r="189" spans="3:14" ht="24.95" customHeight="1" x14ac:dyDescent="0.25">
      <c r="C189" s="220"/>
      <c r="J189"/>
      <c r="N189"/>
    </row>
    <row r="190" spans="3:14" ht="24.95" customHeight="1" x14ac:dyDescent="0.25">
      <c r="C190" s="220"/>
      <c r="J190"/>
      <c r="N190"/>
    </row>
    <row r="191" spans="3:14" ht="24.95" customHeight="1" x14ac:dyDescent="0.25">
      <c r="C191" s="220"/>
      <c r="J191"/>
      <c r="N191"/>
    </row>
    <row r="192" spans="3:14" ht="24.95" customHeight="1" x14ac:dyDescent="0.25">
      <c r="C192" s="220"/>
      <c r="J192"/>
      <c r="N192"/>
    </row>
    <row r="193" spans="3:14" ht="24.95" customHeight="1" x14ac:dyDescent="0.25">
      <c r="C193" s="220"/>
      <c r="J193"/>
      <c r="N193"/>
    </row>
    <row r="194" spans="3:14" ht="24.95" customHeight="1" x14ac:dyDescent="0.25">
      <c r="C194" s="220"/>
      <c r="J194"/>
      <c r="N194"/>
    </row>
    <row r="195" spans="3:14" ht="24.95" customHeight="1" x14ac:dyDescent="0.25">
      <c r="C195" s="220"/>
      <c r="J195"/>
      <c r="N195"/>
    </row>
    <row r="196" spans="3:14" ht="24.95" customHeight="1" x14ac:dyDescent="0.25">
      <c r="C196" s="220"/>
      <c r="N196"/>
    </row>
    <row r="197" spans="3:14" ht="24.95" customHeight="1" x14ac:dyDescent="0.25">
      <c r="C197" s="220"/>
      <c r="N197"/>
    </row>
    <row r="198" spans="3:14" ht="24.95" customHeight="1" x14ac:dyDescent="0.25">
      <c r="C198" s="220"/>
      <c r="N198"/>
    </row>
    <row r="199" spans="3:14" ht="24.95" customHeight="1" x14ac:dyDescent="0.25">
      <c r="C199" s="220"/>
      <c r="N199"/>
    </row>
    <row r="200" spans="3:14" ht="24.95" customHeight="1" x14ac:dyDescent="0.25">
      <c r="C200" s="220"/>
      <c r="N200"/>
    </row>
    <row r="201" spans="3:14" ht="24.95" customHeight="1" x14ac:dyDescent="0.25">
      <c r="C201" s="220"/>
      <c r="N201"/>
    </row>
    <row r="202" spans="3:14" ht="24.95" customHeight="1" x14ac:dyDescent="0.25">
      <c r="C202" s="220"/>
      <c r="N202"/>
    </row>
    <row r="203" spans="3:14" ht="24.95" customHeight="1" x14ac:dyDescent="0.25">
      <c r="C203" s="220"/>
      <c r="N203"/>
    </row>
    <row r="204" spans="3:14" ht="24.95" customHeight="1" x14ac:dyDescent="0.25">
      <c r="C204" s="220"/>
      <c r="N204"/>
    </row>
    <row r="205" spans="3:14" ht="24.95" customHeight="1" x14ac:dyDescent="0.25">
      <c r="C205" s="220"/>
      <c r="N205"/>
    </row>
    <row r="206" spans="3:14" ht="24.95" customHeight="1" x14ac:dyDescent="0.25">
      <c r="C206" s="220"/>
      <c r="N206"/>
    </row>
    <row r="207" spans="3:14" ht="24.95" customHeight="1" x14ac:dyDescent="0.25">
      <c r="C207" s="220"/>
      <c r="N207"/>
    </row>
    <row r="208" spans="3:14" ht="24.95" customHeight="1" x14ac:dyDescent="0.25">
      <c r="C208" s="220"/>
      <c r="N208"/>
    </row>
    <row r="209" spans="3:14" ht="24.95" customHeight="1" x14ac:dyDescent="0.25">
      <c r="C209" s="220"/>
      <c r="N209"/>
    </row>
    <row r="210" spans="3:14" ht="24.95" customHeight="1" x14ac:dyDescent="0.25">
      <c r="C210" s="220"/>
      <c r="N210"/>
    </row>
    <row r="211" spans="3:14" ht="24.95" customHeight="1" x14ac:dyDescent="0.25">
      <c r="C211" s="220"/>
      <c r="N211"/>
    </row>
    <row r="212" spans="3:14" ht="24.95" customHeight="1" x14ac:dyDescent="0.25">
      <c r="C212" s="220"/>
      <c r="N212"/>
    </row>
    <row r="213" spans="3:14" ht="24.95" customHeight="1" x14ac:dyDescent="0.25">
      <c r="C213" s="220"/>
      <c r="N213"/>
    </row>
    <row r="214" spans="3:14" ht="24.95" customHeight="1" x14ac:dyDescent="0.25">
      <c r="C214" s="220"/>
      <c r="N214"/>
    </row>
    <row r="215" spans="3:14" ht="24.95" customHeight="1" x14ac:dyDescent="0.25">
      <c r="C215" s="220"/>
      <c r="N215"/>
    </row>
    <row r="216" spans="3:14" ht="24.95" customHeight="1" x14ac:dyDescent="0.25">
      <c r="C216" s="220"/>
      <c r="N216"/>
    </row>
    <row r="217" spans="3:14" ht="24.95" customHeight="1" x14ac:dyDescent="0.25">
      <c r="C217" s="220"/>
      <c r="N217"/>
    </row>
    <row r="218" spans="3:14" ht="24.95" customHeight="1" x14ac:dyDescent="0.25">
      <c r="C218" s="220"/>
      <c r="N218"/>
    </row>
    <row r="219" spans="3:14" ht="24.95" customHeight="1" x14ac:dyDescent="0.25">
      <c r="C219" s="220"/>
    </row>
    <row r="220" spans="3:14" ht="24.95" customHeight="1" x14ac:dyDescent="0.25">
      <c r="C220" s="220"/>
    </row>
    <row r="221" spans="3:14" ht="24.95" customHeight="1" x14ac:dyDescent="0.25">
      <c r="C221" s="220"/>
    </row>
    <row r="222" spans="3:14" ht="24.95" customHeight="1" x14ac:dyDescent="0.25">
      <c r="C222" s="220"/>
    </row>
    <row r="223" spans="3:14" ht="24.95" customHeight="1" x14ac:dyDescent="0.25">
      <c r="C223" s="220"/>
    </row>
    <row r="224" spans="3:14" ht="24.95" customHeight="1" x14ac:dyDescent="0.25">
      <c r="C224" s="220"/>
    </row>
    <row r="225" spans="3:3" ht="24.95" customHeight="1" x14ac:dyDescent="0.25">
      <c r="C225" s="220"/>
    </row>
    <row r="226" spans="3:3" ht="24.95" customHeight="1" x14ac:dyDescent="0.25">
      <c r="C226" s="220"/>
    </row>
    <row r="227" spans="3:3" ht="24.95" customHeight="1" x14ac:dyDescent="0.25">
      <c r="C227" s="220"/>
    </row>
    <row r="228" spans="3:3" ht="24.95" customHeight="1" x14ac:dyDescent="0.25">
      <c r="C228" s="220"/>
    </row>
    <row r="229" spans="3:3" ht="24.95" customHeight="1" x14ac:dyDescent="0.25">
      <c r="C229" s="220"/>
    </row>
    <row r="230" spans="3:3" ht="24.95" customHeight="1" x14ac:dyDescent="0.25">
      <c r="C230" s="220"/>
    </row>
    <row r="231" spans="3:3" ht="24.95" customHeight="1" x14ac:dyDescent="0.25">
      <c r="C231" s="220"/>
    </row>
    <row r="232" spans="3:3" ht="24.95" customHeight="1" x14ac:dyDescent="0.25">
      <c r="C232" s="220"/>
    </row>
    <row r="233" spans="3:3" ht="24.95" customHeight="1" x14ac:dyDescent="0.25">
      <c r="C233" s="220"/>
    </row>
    <row r="234" spans="3:3" ht="24.95" customHeight="1" x14ac:dyDescent="0.25">
      <c r="C234" s="220"/>
    </row>
    <row r="235" spans="3:3" ht="24.95" customHeight="1" x14ac:dyDescent="0.25">
      <c r="C235" s="220"/>
    </row>
    <row r="236" spans="3:3" ht="24.95" customHeight="1" x14ac:dyDescent="0.25">
      <c r="C236" s="220"/>
    </row>
    <row r="237" spans="3:3" ht="24.95" customHeight="1" x14ac:dyDescent="0.25">
      <c r="C237" s="220"/>
    </row>
    <row r="238" spans="3:3" ht="24.95" customHeight="1" x14ac:dyDescent="0.25">
      <c r="C238" s="220"/>
    </row>
    <row r="239" spans="3:3" ht="24.95" customHeight="1" x14ac:dyDescent="0.25">
      <c r="C239" s="220"/>
    </row>
    <row r="240" spans="3:3" ht="24.95" customHeight="1" x14ac:dyDescent="0.25">
      <c r="C240" s="220"/>
    </row>
    <row r="241" spans="3:3" ht="24.95" customHeight="1" x14ac:dyDescent="0.25">
      <c r="C241" s="220"/>
    </row>
    <row r="242" spans="3:3" ht="24.95" customHeight="1" x14ac:dyDescent="0.25">
      <c r="C242" s="220"/>
    </row>
    <row r="243" spans="3:3" ht="24.95" customHeight="1" x14ac:dyDescent="0.25">
      <c r="C243" s="220"/>
    </row>
    <row r="244" spans="3:3" ht="24.95" customHeight="1" x14ac:dyDescent="0.25">
      <c r="C244" s="220"/>
    </row>
    <row r="245" spans="3:3" ht="24.95" customHeight="1" x14ac:dyDescent="0.25">
      <c r="C245" s="220"/>
    </row>
    <row r="246" spans="3:3" ht="24.95" customHeight="1" x14ac:dyDescent="0.25">
      <c r="C246" s="220"/>
    </row>
    <row r="247" spans="3:3" ht="24.95" customHeight="1" x14ac:dyDescent="0.25">
      <c r="C247" s="220"/>
    </row>
    <row r="248" spans="3:3" ht="24.95" customHeight="1" x14ac:dyDescent="0.25">
      <c r="C248" s="220"/>
    </row>
    <row r="249" spans="3:3" ht="24.95" customHeight="1" x14ac:dyDescent="0.25">
      <c r="C249" s="220"/>
    </row>
    <row r="250" spans="3:3" ht="24.95" customHeight="1" x14ac:dyDescent="0.25">
      <c r="C250" s="220"/>
    </row>
    <row r="251" spans="3:3" ht="24.95" customHeight="1" x14ac:dyDescent="0.25">
      <c r="C251" s="220"/>
    </row>
    <row r="252" spans="3:3" ht="24.95" customHeight="1" x14ac:dyDescent="0.25">
      <c r="C252" s="220"/>
    </row>
    <row r="253" spans="3:3" ht="24.95" customHeight="1" x14ac:dyDescent="0.25">
      <c r="C253" s="220"/>
    </row>
    <row r="254" spans="3:3" ht="24.95" customHeight="1" x14ac:dyDescent="0.25">
      <c r="C254" s="220"/>
    </row>
    <row r="255" spans="3:3" ht="24.95" customHeight="1" x14ac:dyDescent="0.25">
      <c r="C255" s="220"/>
    </row>
    <row r="256" spans="3:3" ht="24.95" customHeight="1" x14ac:dyDescent="0.25">
      <c r="C256" s="220"/>
    </row>
    <row r="257" spans="3:3" ht="24.95" customHeight="1" x14ac:dyDescent="0.25">
      <c r="C257" s="220"/>
    </row>
    <row r="258" spans="3:3" ht="24.95" customHeight="1" x14ac:dyDescent="0.25">
      <c r="C258" s="220"/>
    </row>
    <row r="259" spans="3:3" ht="24.95" customHeight="1" x14ac:dyDescent="0.25">
      <c r="C259" s="220"/>
    </row>
    <row r="260" spans="3:3" ht="24.95" customHeight="1" x14ac:dyDescent="0.25">
      <c r="C260" s="220"/>
    </row>
    <row r="261" spans="3:3" ht="24.95" customHeight="1" x14ac:dyDescent="0.25">
      <c r="C261" s="220"/>
    </row>
    <row r="262" spans="3:3" ht="24.95" customHeight="1" x14ac:dyDescent="0.25">
      <c r="C262" s="220"/>
    </row>
    <row r="263" spans="3:3" ht="24.95" customHeight="1" x14ac:dyDescent="0.25">
      <c r="C263" s="220"/>
    </row>
    <row r="264" spans="3:3" ht="24.95" customHeight="1" x14ac:dyDescent="0.25">
      <c r="C264" s="220"/>
    </row>
    <row r="265" spans="3:3" ht="24.95" customHeight="1" x14ac:dyDescent="0.25">
      <c r="C265" s="220"/>
    </row>
    <row r="266" spans="3:3" ht="24.95" customHeight="1" x14ac:dyDescent="0.25">
      <c r="C266" s="220"/>
    </row>
    <row r="267" spans="3:3" ht="24.95" customHeight="1" x14ac:dyDescent="0.25">
      <c r="C267" s="220"/>
    </row>
    <row r="268" spans="3:3" ht="24.95" customHeight="1" x14ac:dyDescent="0.25">
      <c r="C268" s="220"/>
    </row>
    <row r="269" spans="3:3" ht="24.95" customHeight="1" x14ac:dyDescent="0.25">
      <c r="C269" s="220"/>
    </row>
    <row r="270" spans="3:3" ht="24.95" customHeight="1" x14ac:dyDescent="0.25">
      <c r="C270" s="220"/>
    </row>
    <row r="271" spans="3:3" ht="24.95" customHeight="1" x14ac:dyDescent="0.25">
      <c r="C271" s="220"/>
    </row>
    <row r="272" spans="3:3" ht="24.95" customHeight="1" x14ac:dyDescent="0.25">
      <c r="C272" s="220"/>
    </row>
    <row r="273" spans="3:3" ht="24.95" customHeight="1" x14ac:dyDescent="0.25">
      <c r="C273" s="220"/>
    </row>
    <row r="274" spans="3:3" ht="24.95" customHeight="1" x14ac:dyDescent="0.25">
      <c r="C274" s="220"/>
    </row>
    <row r="275" spans="3:3" ht="24.95" customHeight="1" x14ac:dyDescent="0.25">
      <c r="C275" s="220"/>
    </row>
    <row r="276" spans="3:3" ht="24.95" customHeight="1" x14ac:dyDescent="0.25">
      <c r="C276" s="220"/>
    </row>
    <row r="277" spans="3:3" ht="24.95" customHeight="1" x14ac:dyDescent="0.25">
      <c r="C277" s="220"/>
    </row>
    <row r="278" spans="3:3" ht="24.95" customHeight="1" x14ac:dyDescent="0.25">
      <c r="C278" s="220"/>
    </row>
    <row r="279" spans="3:3" ht="24.95" customHeight="1" x14ac:dyDescent="0.25">
      <c r="C279" s="220"/>
    </row>
    <row r="280" spans="3:3" ht="24.95" customHeight="1" x14ac:dyDescent="0.25">
      <c r="C280" s="220"/>
    </row>
    <row r="281" spans="3:3" ht="24.95" customHeight="1" x14ac:dyDescent="0.25">
      <c r="C281" s="220"/>
    </row>
    <row r="282" spans="3:3" ht="24.95" customHeight="1" x14ac:dyDescent="0.25">
      <c r="C282" s="220"/>
    </row>
    <row r="283" spans="3:3" ht="24.95" customHeight="1" x14ac:dyDescent="0.25">
      <c r="C283" s="220"/>
    </row>
    <row r="284" spans="3:3" ht="24.95" customHeight="1" x14ac:dyDescent="0.25">
      <c r="C284" s="220"/>
    </row>
    <row r="285" spans="3:3" ht="24.95" customHeight="1" x14ac:dyDescent="0.25">
      <c r="C285" s="220"/>
    </row>
    <row r="286" spans="3:3" ht="24.95" customHeight="1" x14ac:dyDescent="0.25">
      <c r="C286" s="220"/>
    </row>
    <row r="287" spans="3:3" ht="24.95" customHeight="1" x14ac:dyDescent="0.25">
      <c r="C287" s="220"/>
    </row>
    <row r="288" spans="3:3" ht="24.95" customHeight="1" x14ac:dyDescent="0.25">
      <c r="C288" s="220"/>
    </row>
    <row r="289" spans="3:3" ht="24.95" customHeight="1" x14ac:dyDescent="0.25">
      <c r="C289" s="220"/>
    </row>
    <row r="290" spans="3:3" ht="24.95" customHeight="1" x14ac:dyDescent="0.25">
      <c r="C290" s="220"/>
    </row>
    <row r="291" spans="3:3" ht="24.95" customHeight="1" x14ac:dyDescent="0.25">
      <c r="C291" s="220"/>
    </row>
    <row r="292" spans="3:3" ht="24.95" customHeight="1" x14ac:dyDescent="0.25">
      <c r="C292" s="220"/>
    </row>
    <row r="293" spans="3:3" ht="24.95" customHeight="1" x14ac:dyDescent="0.25">
      <c r="C293" s="220"/>
    </row>
    <row r="294" spans="3:3" ht="24.95" customHeight="1" x14ac:dyDescent="0.25">
      <c r="C294" s="220"/>
    </row>
    <row r="295" spans="3:3" ht="24.95" customHeight="1" x14ac:dyDescent="0.25">
      <c r="C295" s="220"/>
    </row>
    <row r="296" spans="3:3" ht="24.95" customHeight="1" x14ac:dyDescent="0.25">
      <c r="C296" s="220"/>
    </row>
    <row r="297" spans="3:3" ht="24.95" customHeight="1" x14ac:dyDescent="0.25">
      <c r="C297" s="220"/>
    </row>
    <row r="298" spans="3:3" ht="24.95" customHeight="1" x14ac:dyDescent="0.25">
      <c r="C298" s="220"/>
    </row>
    <row r="299" spans="3:3" ht="24.95" customHeight="1" x14ac:dyDescent="0.25">
      <c r="C299" s="220"/>
    </row>
    <row r="300" spans="3:3" ht="24.95" customHeight="1" x14ac:dyDescent="0.25">
      <c r="C300" s="220"/>
    </row>
    <row r="301" spans="3:3" ht="24.95" customHeight="1" x14ac:dyDescent="0.25">
      <c r="C301" s="220"/>
    </row>
    <row r="302" spans="3:3" ht="24.95" customHeight="1" x14ac:dyDescent="0.25">
      <c r="C302" s="220"/>
    </row>
    <row r="303" spans="3:3" ht="24.95" customHeight="1" x14ac:dyDescent="0.25">
      <c r="C303" s="220"/>
    </row>
    <row r="304" spans="3:3" ht="24.95" customHeight="1" x14ac:dyDescent="0.25">
      <c r="C304" s="220"/>
    </row>
    <row r="305" spans="3:3" ht="24.95" customHeight="1" x14ac:dyDescent="0.25">
      <c r="C305" s="220"/>
    </row>
    <row r="306" spans="3:3" ht="24.95" customHeight="1" x14ac:dyDescent="0.25">
      <c r="C306" s="220"/>
    </row>
    <row r="307" spans="3:3" ht="24.95" customHeight="1" x14ac:dyDescent="0.25">
      <c r="C307" s="220"/>
    </row>
    <row r="308" spans="3:3" ht="24.95" customHeight="1" x14ac:dyDescent="0.25">
      <c r="C308" s="220"/>
    </row>
    <row r="309" spans="3:3" ht="24.95" customHeight="1" x14ac:dyDescent="0.25">
      <c r="C309" s="220"/>
    </row>
    <row r="310" spans="3:3" ht="24.95" customHeight="1" x14ac:dyDescent="0.25">
      <c r="C310" s="220"/>
    </row>
    <row r="311" spans="3:3" ht="24.95" customHeight="1" x14ac:dyDescent="0.25">
      <c r="C311" s="220"/>
    </row>
    <row r="312" spans="3:3" ht="24.95" customHeight="1" x14ac:dyDescent="0.25">
      <c r="C312" s="220"/>
    </row>
    <row r="313" spans="3:3" ht="24.95" customHeight="1" x14ac:dyDescent="0.25">
      <c r="C313" s="220"/>
    </row>
    <row r="314" spans="3:3" ht="24.95" customHeight="1" x14ac:dyDescent="0.25">
      <c r="C314" s="220"/>
    </row>
    <row r="315" spans="3:3" ht="24.95" customHeight="1" x14ac:dyDescent="0.25">
      <c r="C315" s="220"/>
    </row>
    <row r="316" spans="3:3" ht="24.95" customHeight="1" x14ac:dyDescent="0.25">
      <c r="C316" s="220"/>
    </row>
    <row r="317" spans="3:3" ht="24.95" customHeight="1" x14ac:dyDescent="0.25">
      <c r="C317" s="220"/>
    </row>
    <row r="318" spans="3:3" ht="24.95" customHeight="1" x14ac:dyDescent="0.25">
      <c r="C318" s="220"/>
    </row>
    <row r="319" spans="3:3" ht="24.95" customHeight="1" x14ac:dyDescent="0.25">
      <c r="C319" s="220"/>
    </row>
    <row r="320" spans="3:3" ht="24.95" customHeight="1" x14ac:dyDescent="0.25">
      <c r="C320" s="220"/>
    </row>
    <row r="321" spans="3:3" ht="24.95" customHeight="1" x14ac:dyDescent="0.25">
      <c r="C321" s="220"/>
    </row>
    <row r="322" spans="3:3" ht="24.95" customHeight="1" x14ac:dyDescent="0.25">
      <c r="C322" s="220"/>
    </row>
    <row r="323" spans="3:3" ht="24.95" customHeight="1" x14ac:dyDescent="0.25">
      <c r="C323" s="220"/>
    </row>
    <row r="324" spans="3:3" ht="24.95" customHeight="1" x14ac:dyDescent="0.25">
      <c r="C324" s="220"/>
    </row>
    <row r="325" spans="3:3" ht="24.95" customHeight="1" x14ac:dyDescent="0.25">
      <c r="C325" s="220"/>
    </row>
    <row r="326" spans="3:3" ht="24.95" customHeight="1" x14ac:dyDescent="0.25">
      <c r="C326" s="220"/>
    </row>
    <row r="327" spans="3:3" ht="24.95" customHeight="1" x14ac:dyDescent="0.25">
      <c r="C327" s="220"/>
    </row>
    <row r="328" spans="3:3" ht="24.95" customHeight="1" x14ac:dyDescent="0.25">
      <c r="C328" s="220"/>
    </row>
    <row r="329" spans="3:3" ht="24.95" customHeight="1" x14ac:dyDescent="0.25">
      <c r="C329" s="220"/>
    </row>
    <row r="330" spans="3:3" ht="24.95" customHeight="1" x14ac:dyDescent="0.25">
      <c r="C330" s="220"/>
    </row>
    <row r="331" spans="3:3" ht="24.95" customHeight="1" x14ac:dyDescent="0.25">
      <c r="C331" s="220"/>
    </row>
    <row r="332" spans="3:3" ht="24.95" customHeight="1" x14ac:dyDescent="0.25">
      <c r="C332" s="220"/>
    </row>
    <row r="333" spans="3:3" ht="24.95" customHeight="1" x14ac:dyDescent="0.25">
      <c r="C333" s="220"/>
    </row>
    <row r="334" spans="3:3" ht="24.95" customHeight="1" x14ac:dyDescent="0.25">
      <c r="C334" s="220"/>
    </row>
    <row r="335" spans="3:3" ht="24.95" customHeight="1" x14ac:dyDescent="0.25">
      <c r="C335" s="220"/>
    </row>
    <row r="336" spans="3:3" ht="24.95" customHeight="1" x14ac:dyDescent="0.25">
      <c r="C336" s="220"/>
    </row>
    <row r="337" spans="3:3" ht="24.95" customHeight="1" x14ac:dyDescent="0.25">
      <c r="C337" s="220"/>
    </row>
    <row r="338" spans="3:3" ht="24.95" customHeight="1" x14ac:dyDescent="0.25">
      <c r="C338" s="220"/>
    </row>
    <row r="339" spans="3:3" ht="24.95" customHeight="1" x14ac:dyDescent="0.25">
      <c r="C339" s="220"/>
    </row>
    <row r="340" spans="3:3" ht="24.95" customHeight="1" x14ac:dyDescent="0.25">
      <c r="C340" s="220"/>
    </row>
    <row r="341" spans="3:3" ht="24.95" customHeight="1" x14ac:dyDescent="0.25">
      <c r="C341" s="220"/>
    </row>
    <row r="342" spans="3:3" ht="24.95" customHeight="1" x14ac:dyDescent="0.25">
      <c r="C342" s="220"/>
    </row>
    <row r="343" spans="3:3" ht="24.95" customHeight="1" x14ac:dyDescent="0.25">
      <c r="C343" s="220"/>
    </row>
    <row r="344" spans="3:3" ht="24.95" customHeight="1" x14ac:dyDescent="0.25">
      <c r="C344" s="220"/>
    </row>
    <row r="345" spans="3:3" ht="24.95" customHeight="1" x14ac:dyDescent="0.25">
      <c r="C345" s="220"/>
    </row>
    <row r="346" spans="3:3" ht="24.95" customHeight="1" x14ac:dyDescent="0.25">
      <c r="C346" s="220"/>
    </row>
    <row r="347" spans="3:3" ht="24.95" customHeight="1" x14ac:dyDescent="0.25">
      <c r="C347" s="220"/>
    </row>
    <row r="348" spans="3:3" ht="24.95" customHeight="1" x14ac:dyDescent="0.25">
      <c r="C348" s="220"/>
    </row>
    <row r="349" spans="3:3" ht="24.95" customHeight="1" x14ac:dyDescent="0.25">
      <c r="C349" s="220"/>
    </row>
    <row r="350" spans="3:3" ht="24.95" customHeight="1" x14ac:dyDescent="0.25">
      <c r="C350" s="220"/>
    </row>
    <row r="351" spans="3:3" ht="24.95" customHeight="1" x14ac:dyDescent="0.25">
      <c r="C351" s="220"/>
    </row>
    <row r="352" spans="3:3" ht="24.95" customHeight="1" x14ac:dyDescent="0.25">
      <c r="C352" s="220"/>
    </row>
    <row r="353" spans="3:3" ht="24.95" customHeight="1" x14ac:dyDescent="0.25">
      <c r="C353" s="220"/>
    </row>
    <row r="354" spans="3:3" ht="24.95" customHeight="1" x14ac:dyDescent="0.25">
      <c r="C354" s="220"/>
    </row>
    <row r="355" spans="3:3" ht="24.95" customHeight="1" x14ac:dyDescent="0.25">
      <c r="C355" s="220"/>
    </row>
    <row r="356" spans="3:3" ht="24.95" customHeight="1" x14ac:dyDescent="0.25">
      <c r="C356" s="220"/>
    </row>
    <row r="357" spans="3:3" ht="24.95" customHeight="1" x14ac:dyDescent="0.25">
      <c r="C357" s="220"/>
    </row>
    <row r="358" spans="3:3" ht="24.95" customHeight="1" x14ac:dyDescent="0.25">
      <c r="C358" s="220"/>
    </row>
    <row r="359" spans="3:3" ht="24.95" customHeight="1" x14ac:dyDescent="0.25">
      <c r="C359" s="220"/>
    </row>
    <row r="360" spans="3:3" ht="24.95" customHeight="1" x14ac:dyDescent="0.25">
      <c r="C360" s="220"/>
    </row>
    <row r="361" spans="3:3" ht="24.95" customHeight="1" x14ac:dyDescent="0.25">
      <c r="C361" s="220"/>
    </row>
    <row r="362" spans="3:3" ht="24.95" customHeight="1" x14ac:dyDescent="0.25">
      <c r="C362" s="220"/>
    </row>
    <row r="363" spans="3:3" ht="24.95" customHeight="1" x14ac:dyDescent="0.25">
      <c r="C363" s="220"/>
    </row>
    <row r="364" spans="3:3" ht="24.95" customHeight="1" x14ac:dyDescent="0.25">
      <c r="C364" s="220"/>
    </row>
    <row r="365" spans="3:3" ht="24.95" customHeight="1" x14ac:dyDescent="0.25">
      <c r="C365" s="220"/>
    </row>
    <row r="366" spans="3:3" ht="24.95" customHeight="1" x14ac:dyDescent="0.25">
      <c r="C366" s="220"/>
    </row>
    <row r="367" spans="3:3" ht="24.95" customHeight="1" x14ac:dyDescent="0.25">
      <c r="C367" s="220"/>
    </row>
    <row r="368" spans="3:3" ht="24.95" customHeight="1" x14ac:dyDescent="0.25">
      <c r="C368" s="220"/>
    </row>
    <row r="369" spans="3:3" ht="24.95" customHeight="1" x14ac:dyDescent="0.25">
      <c r="C369" s="220"/>
    </row>
    <row r="370" spans="3:3" ht="24.95" customHeight="1" x14ac:dyDescent="0.25">
      <c r="C370" s="220"/>
    </row>
    <row r="371" spans="3:3" ht="24.95" customHeight="1" x14ac:dyDescent="0.25">
      <c r="C371" s="220"/>
    </row>
    <row r="372" spans="3:3" ht="24.95" customHeight="1" x14ac:dyDescent="0.25">
      <c r="C372" s="220"/>
    </row>
    <row r="373" spans="3:3" ht="24.95" customHeight="1" x14ac:dyDescent="0.25">
      <c r="C373" s="220"/>
    </row>
    <row r="374" spans="3:3" ht="24.95" customHeight="1" x14ac:dyDescent="0.25">
      <c r="C374" s="220"/>
    </row>
    <row r="375" spans="3:3" ht="24.95" customHeight="1" x14ac:dyDescent="0.25">
      <c r="C375" s="220"/>
    </row>
    <row r="376" spans="3:3" ht="24.95" customHeight="1" x14ac:dyDescent="0.25">
      <c r="C376" s="220"/>
    </row>
    <row r="377" spans="3:3" ht="24.95" customHeight="1" x14ac:dyDescent="0.25"/>
    <row r="378" spans="3:3" ht="24.95" customHeight="1" x14ac:dyDescent="0.25"/>
    <row r="379" spans="3:3" ht="24.95" customHeight="1" x14ac:dyDescent="0.25"/>
    <row r="380" spans="3:3" ht="24.95" customHeight="1" x14ac:dyDescent="0.25"/>
    <row r="381" spans="3:3" ht="24.95" customHeight="1" x14ac:dyDescent="0.25"/>
    <row r="382" spans="3:3" ht="24.95" customHeight="1" x14ac:dyDescent="0.25"/>
    <row r="383" spans="3:3" ht="24.95" customHeight="1" x14ac:dyDescent="0.25"/>
    <row r="384" spans="3:3" ht="24.95" customHeight="1" x14ac:dyDescent="0.25"/>
    <row r="385" ht="24.95" customHeight="1" x14ac:dyDescent="0.25"/>
    <row r="386" ht="24.95" customHeight="1" x14ac:dyDescent="0.25"/>
    <row r="387" ht="24.95" customHeight="1" x14ac:dyDescent="0.25"/>
    <row r="388" ht="24.95" customHeight="1" x14ac:dyDescent="0.25"/>
    <row r="389" ht="24.95" customHeight="1" x14ac:dyDescent="0.25"/>
    <row r="390" ht="24.95" customHeight="1" x14ac:dyDescent="0.25"/>
    <row r="391" ht="24.95" customHeight="1" x14ac:dyDescent="0.25"/>
    <row r="392" ht="24.95" customHeight="1" x14ac:dyDescent="0.25"/>
    <row r="393" ht="24.95" customHeight="1" x14ac:dyDescent="0.25"/>
    <row r="394" ht="24.95" customHeight="1" x14ac:dyDescent="0.25"/>
    <row r="395" ht="24.95" customHeight="1" x14ac:dyDescent="0.25"/>
    <row r="396" ht="24.95" customHeight="1" x14ac:dyDescent="0.25"/>
    <row r="397" ht="24.95" customHeight="1" x14ac:dyDescent="0.25"/>
    <row r="398" ht="24.95" customHeight="1" x14ac:dyDescent="0.25"/>
    <row r="399" ht="24.95" customHeight="1" x14ac:dyDescent="0.25"/>
    <row r="400" ht="24.95" customHeight="1" x14ac:dyDescent="0.25"/>
    <row r="401" ht="24.95" customHeight="1" x14ac:dyDescent="0.25"/>
    <row r="402" ht="24.95" customHeight="1" x14ac:dyDescent="0.25"/>
    <row r="403" ht="24.95" customHeight="1" x14ac:dyDescent="0.25"/>
    <row r="404" ht="24.95" customHeight="1" x14ac:dyDescent="0.25"/>
    <row r="405" ht="24.95" customHeight="1" x14ac:dyDescent="0.25"/>
    <row r="406" ht="24.95" customHeight="1" x14ac:dyDescent="0.25"/>
    <row r="407" ht="24.95" customHeight="1" x14ac:dyDescent="0.25"/>
    <row r="408" ht="24.95" customHeight="1" x14ac:dyDescent="0.25"/>
    <row r="409" ht="24.95" customHeight="1" x14ac:dyDescent="0.25"/>
    <row r="410" ht="24.95" customHeight="1" x14ac:dyDescent="0.25"/>
    <row r="411" ht="24.95" customHeight="1" x14ac:dyDescent="0.25"/>
    <row r="412" ht="24.95" customHeight="1" x14ac:dyDescent="0.25"/>
    <row r="413" ht="24.95" customHeight="1" x14ac:dyDescent="0.25"/>
    <row r="414" ht="24.95" customHeight="1" x14ac:dyDescent="0.25"/>
    <row r="415" ht="24.95" customHeight="1" x14ac:dyDescent="0.25"/>
    <row r="416" ht="24.95" customHeight="1" x14ac:dyDescent="0.25"/>
    <row r="417" ht="24.95" customHeight="1" x14ac:dyDescent="0.25"/>
    <row r="418" ht="24.95" customHeight="1" x14ac:dyDescent="0.25"/>
    <row r="419" ht="24.95" customHeight="1" x14ac:dyDescent="0.25"/>
    <row r="420" ht="24.95" customHeight="1" x14ac:dyDescent="0.25"/>
    <row r="421" ht="24.95" customHeight="1" x14ac:dyDescent="0.25"/>
    <row r="422" ht="24.95" customHeight="1" x14ac:dyDescent="0.25"/>
    <row r="423" ht="24.95" customHeight="1" x14ac:dyDescent="0.25"/>
    <row r="424" ht="24.95" customHeight="1" x14ac:dyDescent="0.25"/>
    <row r="425" ht="24.95" customHeight="1" x14ac:dyDescent="0.25"/>
    <row r="426" ht="24.95" customHeight="1" x14ac:dyDescent="0.25"/>
    <row r="427" ht="24.95" customHeight="1" x14ac:dyDescent="0.25"/>
    <row r="428" ht="24.95" customHeight="1" x14ac:dyDescent="0.25"/>
    <row r="429" ht="24.95" customHeight="1" x14ac:dyDescent="0.25"/>
    <row r="430" ht="24.95" customHeight="1" x14ac:dyDescent="0.25"/>
    <row r="431" ht="24.95" customHeight="1" x14ac:dyDescent="0.25"/>
    <row r="432" ht="24.95" customHeight="1" x14ac:dyDescent="0.25"/>
    <row r="433" ht="24.95" customHeight="1" x14ac:dyDescent="0.25"/>
    <row r="434" ht="24.95" customHeight="1" x14ac:dyDescent="0.25"/>
    <row r="435" ht="24.95" customHeight="1" x14ac:dyDescent="0.25"/>
    <row r="436" ht="24.95"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5" t="s">
        <v>20</v>
      </c>
      <c r="B1" s="136" t="s">
        <v>21</v>
      </c>
      <c r="C1" s="137" t="s">
        <v>3</v>
      </c>
      <c r="D1" s="137" t="s">
        <v>4</v>
      </c>
      <c r="E1" s="137" t="s">
        <v>7</v>
      </c>
      <c r="F1" s="137" t="s">
        <v>22</v>
      </c>
      <c r="G1" s="137" t="s">
        <v>23</v>
      </c>
      <c r="H1" s="137" t="s">
        <v>24</v>
      </c>
      <c r="I1" s="138" t="s">
        <v>11</v>
      </c>
      <c r="J1" s="139" t="s">
        <v>25</v>
      </c>
      <c r="K1" s="138" t="s">
        <v>26</v>
      </c>
      <c r="L1" s="140" t="s">
        <v>27</v>
      </c>
      <c r="M1" s="137" t="s">
        <v>28</v>
      </c>
      <c r="N1" s="141" t="s">
        <v>17</v>
      </c>
    </row>
    <row r="2" spans="1:14" ht="24.95" customHeight="1" x14ac:dyDescent="0.25">
      <c r="A2" s="142">
        <v>466</v>
      </c>
      <c r="B2" s="143">
        <v>41864</v>
      </c>
      <c r="C2" s="144" t="s">
        <v>19</v>
      </c>
      <c r="D2" s="145">
        <v>1030616769</v>
      </c>
      <c r="E2" s="146" t="s">
        <v>29</v>
      </c>
      <c r="F2" s="147">
        <v>41865</v>
      </c>
      <c r="G2" s="89">
        <v>41973</v>
      </c>
      <c r="H2" s="148" t="s">
        <v>18</v>
      </c>
      <c r="I2" s="149">
        <v>8000000</v>
      </c>
      <c r="J2" s="150"/>
      <c r="K2" s="151">
        <f>+I2+J2</f>
        <v>8000000</v>
      </c>
      <c r="L2" s="146" t="s">
        <v>30</v>
      </c>
      <c r="M2" s="148"/>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marzo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2017-04-07T15:53:53Z</dcterms:modified>
</cp:coreProperties>
</file>